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Dose Response Assays\Trophozoites\Isobolograms for Paper\"/>
    </mc:Choice>
  </mc:AlternateContent>
  <xr:revisionPtr revIDLastSave="0" documentId="13_ncr:1_{AEE01AE6-B55B-46E4-9EB4-44AF491A343D}" xr6:coauthVersionLast="47" xr6:coauthVersionMax="47" xr10:uidLastSave="{00000000-0000-0000-0000-000000000000}"/>
  <bookViews>
    <workbookView xWindow="-108" yWindow="-108" windowWidth="23256" windowHeight="12456" tabRatio="729" xr2:uid="{00000000-000D-0000-FFFF-FFFF00000000}"/>
  </bookViews>
  <sheets>
    <sheet name="Dd2^3D7" sheetId="10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5" i="10" l="1"/>
  <c r="C41" i="10" s="1"/>
  <c r="B4" i="10"/>
  <c r="W89" i="10"/>
  <c r="W88" i="10"/>
  <c r="W87" i="10"/>
  <c r="W86" i="10"/>
  <c r="W85" i="10"/>
  <c r="W84" i="10"/>
  <c r="W83" i="10"/>
  <c r="W82" i="10"/>
  <c r="W81" i="10"/>
  <c r="W80" i="10"/>
  <c r="W79" i="10"/>
  <c r="W78" i="10"/>
  <c r="W77" i="10"/>
  <c r="W76" i="10"/>
  <c r="W75" i="10"/>
  <c r="W74" i="10"/>
  <c r="W73" i="10"/>
  <c r="W72" i="10"/>
  <c r="W71" i="10"/>
  <c r="W70" i="10"/>
  <c r="W69" i="10"/>
  <c r="W68" i="10"/>
  <c r="W67" i="10"/>
  <c r="W66" i="10"/>
  <c r="W65" i="10"/>
  <c r="W64" i="10"/>
  <c r="W63" i="10"/>
  <c r="W62" i="10"/>
  <c r="W61" i="10"/>
  <c r="W60" i="10"/>
  <c r="W59" i="10"/>
  <c r="W58" i="10"/>
  <c r="W57" i="10"/>
  <c r="W56" i="10"/>
  <c r="W55" i="10"/>
  <c r="W54" i="10"/>
  <c r="W53" i="10"/>
  <c r="W52" i="10"/>
  <c r="W51" i="10"/>
  <c r="W50" i="10"/>
  <c r="W49" i="10"/>
  <c r="W48" i="10"/>
  <c r="W47" i="10"/>
  <c r="W46" i="10"/>
  <c r="W45" i="10"/>
  <c r="W44" i="10"/>
  <c r="W43" i="10"/>
  <c r="W42" i="10"/>
  <c r="W41" i="10"/>
  <c r="W40" i="10"/>
  <c r="W39" i="10"/>
  <c r="W38" i="10"/>
  <c r="W37" i="10"/>
  <c r="W36" i="10"/>
  <c r="W35" i="10"/>
  <c r="W34" i="10"/>
  <c r="W33" i="10"/>
  <c r="W32" i="10"/>
  <c r="W31" i="10"/>
  <c r="W30" i="10"/>
  <c r="W29" i="10"/>
  <c r="W28" i="10"/>
  <c r="W27" i="10"/>
  <c r="W26" i="10"/>
  <c r="W25" i="10"/>
  <c r="W24" i="10"/>
  <c r="W23" i="10"/>
  <c r="W22" i="10"/>
  <c r="W21" i="10"/>
  <c r="W20" i="10"/>
  <c r="W19" i="10"/>
  <c r="W18" i="10"/>
  <c r="W17" i="10"/>
  <c r="W16" i="10"/>
  <c r="W15" i="10"/>
  <c r="W14" i="10"/>
  <c r="W13" i="10"/>
  <c r="W12" i="10"/>
  <c r="W11" i="10"/>
  <c r="W10" i="10"/>
  <c r="W9" i="10"/>
  <c r="W8" i="10"/>
  <c r="W7" i="10"/>
  <c r="W6" i="10"/>
  <c r="B124" i="10"/>
  <c r="B125" i="10" s="1"/>
  <c r="B126" i="10" s="1"/>
  <c r="B128" i="10" s="1"/>
  <c r="B120" i="10"/>
  <c r="B121" i="10" s="1"/>
  <c r="B122" i="10" s="1"/>
  <c r="B123" i="10" s="1"/>
  <c r="A104" i="10"/>
  <c r="A105" i="10" s="1"/>
  <c r="A106" i="10" s="1"/>
  <c r="A107" i="10" s="1"/>
  <c r="A108" i="10" s="1"/>
  <c r="A109" i="10" s="1"/>
  <c r="A110" i="10" s="1"/>
  <c r="B102" i="10"/>
  <c r="B103" i="10" s="1"/>
  <c r="B104" i="10" s="1"/>
  <c r="B105" i="10" s="1"/>
  <c r="B106" i="10" s="1"/>
  <c r="B107" i="10" s="1"/>
  <c r="B108" i="10" s="1"/>
  <c r="B109" i="10" s="1"/>
  <c r="B110" i="10" s="1"/>
  <c r="A102" i="10"/>
  <c r="A103" i="10" s="1"/>
  <c r="B101" i="10"/>
  <c r="A101" i="10"/>
  <c r="B84" i="10"/>
  <c r="B85" i="10" s="1"/>
  <c r="B86" i="10" s="1"/>
  <c r="B87" i="10" s="1"/>
  <c r="B88" i="10" s="1"/>
  <c r="B89" i="10" s="1"/>
  <c r="B90" i="10" s="1"/>
  <c r="B91" i="10" s="1"/>
  <c r="B92" i="10" s="1"/>
  <c r="B83" i="10"/>
  <c r="A83" i="10"/>
  <c r="A84" i="10" s="1"/>
  <c r="A85" i="10" s="1"/>
  <c r="A86" i="10" s="1"/>
  <c r="A87" i="10" s="1"/>
  <c r="A88" i="10" s="1"/>
  <c r="A89" i="10" s="1"/>
  <c r="A90" i="10" s="1"/>
  <c r="A91" i="10" s="1"/>
  <c r="A92" i="10" s="1"/>
  <c r="A66" i="10"/>
  <c r="A67" i="10" s="1"/>
  <c r="A68" i="10" s="1"/>
  <c r="A69" i="10" s="1"/>
  <c r="A70" i="10" s="1"/>
  <c r="A71" i="10" s="1"/>
  <c r="A72" i="10" s="1"/>
  <c r="A73" i="10" s="1"/>
  <c r="A74" i="10" s="1"/>
  <c r="B65" i="10"/>
  <c r="B66" i="10" s="1"/>
  <c r="B67" i="10" s="1"/>
  <c r="B68" i="10" s="1"/>
  <c r="B69" i="10" s="1"/>
  <c r="B70" i="10" s="1"/>
  <c r="B71" i="10" s="1"/>
  <c r="B72" i="10" s="1"/>
  <c r="B73" i="10" s="1"/>
  <c r="B74" i="10" s="1"/>
  <c r="A65" i="10"/>
  <c r="B47" i="10"/>
  <c r="B48" i="10" s="1"/>
  <c r="B49" i="10" s="1"/>
  <c r="B50" i="10" s="1"/>
  <c r="B51" i="10" s="1"/>
  <c r="B52" i="10" s="1"/>
  <c r="B53" i="10" s="1"/>
  <c r="B54" i="10" s="1"/>
  <c r="B55" i="10" s="1"/>
  <c r="B56" i="10" s="1"/>
  <c r="A47" i="10"/>
  <c r="A48" i="10" s="1"/>
  <c r="A49" i="10" s="1"/>
  <c r="A50" i="10" s="1"/>
  <c r="A51" i="10" s="1"/>
  <c r="A52" i="10" s="1"/>
  <c r="A53" i="10" s="1"/>
  <c r="A54" i="10" s="1"/>
  <c r="A55" i="10" s="1"/>
  <c r="A56" i="10" s="1"/>
  <c r="B30" i="10"/>
  <c r="B31" i="10" s="1"/>
  <c r="B32" i="10" s="1"/>
  <c r="B33" i="10" s="1"/>
  <c r="B34" i="10" s="1"/>
  <c r="B35" i="10" s="1"/>
  <c r="B36" i="10" s="1"/>
  <c r="B37" i="10" s="1"/>
  <c r="B38" i="10" s="1"/>
  <c r="B29" i="10"/>
  <c r="A29" i="10"/>
  <c r="A30" i="10" s="1"/>
  <c r="A31" i="10" s="1"/>
  <c r="A32" i="10" s="1"/>
  <c r="A33" i="10" s="1"/>
  <c r="A34" i="10" s="1"/>
  <c r="A35" i="10" s="1"/>
  <c r="A36" i="10" s="1"/>
  <c r="A37" i="10" s="1"/>
  <c r="A38" i="10" s="1"/>
  <c r="A13" i="10"/>
  <c r="A14" i="10" s="1"/>
  <c r="A15" i="10" s="1"/>
  <c r="A16" i="10" s="1"/>
  <c r="A17" i="10" s="1"/>
  <c r="A18" i="10" s="1"/>
  <c r="A19" i="10" s="1"/>
  <c r="A20" i="10" s="1"/>
  <c r="A12" i="10"/>
  <c r="C23" i="10" l="1"/>
  <c r="C113" i="10"/>
  <c r="C77" i="10"/>
  <c r="C59" i="10"/>
  <c r="C95" i="10"/>
  <c r="C131" i="10"/>
  <c r="D95" i="10"/>
  <c r="D41" i="10"/>
  <c r="D77" i="10"/>
  <c r="D23" i="10"/>
  <c r="E119" i="10" s="1"/>
  <c r="D18" i="10"/>
  <c r="D75" i="10"/>
  <c r="D112" i="10"/>
  <c r="D19" i="10"/>
  <c r="D33" i="10"/>
  <c r="D58" i="10"/>
  <c r="D76" i="10"/>
  <c r="D113" i="10"/>
  <c r="D35" i="10"/>
  <c r="D47" i="10"/>
  <c r="D34" i="10"/>
  <c r="D36" i="10"/>
  <c r="D120" i="10"/>
  <c r="D20" i="10"/>
  <c r="D65" i="10"/>
  <c r="D102" i="10"/>
  <c r="D121" i="10"/>
  <c r="D49" i="10"/>
  <c r="D103" i="10"/>
  <c r="D59" i="10"/>
  <c r="D11" i="10"/>
  <c r="D22" i="10"/>
  <c r="D38" i="10"/>
  <c r="D50" i="10"/>
  <c r="D66" i="10"/>
  <c r="D84" i="10"/>
  <c r="D122" i="10"/>
  <c r="D48" i="10"/>
  <c r="D51" i="10"/>
  <c r="D67" i="10"/>
  <c r="D86" i="10"/>
  <c r="D104" i="10"/>
  <c r="D123" i="10"/>
  <c r="D31" i="10"/>
  <c r="D37" i="10"/>
  <c r="D13" i="10"/>
  <c r="D52" i="10"/>
  <c r="D68" i="10"/>
  <c r="D88" i="10"/>
  <c r="D105" i="10"/>
  <c r="D17" i="10"/>
  <c r="D119" i="10"/>
  <c r="D12" i="10"/>
  <c r="D14" i="10"/>
  <c r="D53" i="10"/>
  <c r="D69" i="10"/>
  <c r="D90" i="10"/>
  <c r="D106" i="10"/>
  <c r="D124" i="10"/>
  <c r="D32" i="10"/>
  <c r="D57" i="10"/>
  <c r="D101" i="10"/>
  <c r="D21" i="10"/>
  <c r="D29" i="10"/>
  <c r="D39" i="10"/>
  <c r="D70" i="10"/>
  <c r="D92" i="10"/>
  <c r="D107" i="10"/>
  <c r="D125" i="10"/>
  <c r="D15" i="10"/>
  <c r="D54" i="10"/>
  <c r="D71" i="10"/>
  <c r="D94" i="10"/>
  <c r="D108" i="10"/>
  <c r="D126" i="10"/>
  <c r="D16" i="10"/>
  <c r="D30" i="10"/>
  <c r="D40" i="10"/>
  <c r="D55" i="10"/>
  <c r="D72" i="10"/>
  <c r="D109" i="10"/>
  <c r="D128" i="10"/>
  <c r="D73" i="10"/>
  <c r="D110" i="10"/>
  <c r="D129" i="10"/>
  <c r="D56" i="10"/>
  <c r="D74" i="10"/>
  <c r="D111" i="10"/>
  <c r="D130" i="10"/>
  <c r="D131" i="10"/>
  <c r="D83" i="10"/>
  <c r="D85" i="10"/>
  <c r="D87" i="10"/>
  <c r="D89" i="10"/>
  <c r="D91" i="10"/>
  <c r="D93" i="10"/>
  <c r="E108" i="10" l="1"/>
  <c r="E104" i="10"/>
  <c r="E106" i="10"/>
  <c r="E130" i="10"/>
  <c r="E58" i="10"/>
  <c r="E75" i="10"/>
  <c r="I75" i="10" s="1"/>
  <c r="E102" i="10"/>
  <c r="E13" i="10"/>
  <c r="E94" i="10"/>
  <c r="E111" i="10"/>
  <c r="E71" i="10"/>
  <c r="E67" i="10"/>
  <c r="E74" i="10"/>
  <c r="H74" i="10" s="1"/>
  <c r="E54" i="10"/>
  <c r="E51" i="10"/>
  <c r="E59" i="10"/>
  <c r="E56" i="10"/>
  <c r="E15" i="10"/>
  <c r="E14" i="10"/>
  <c r="F14" i="10" s="1"/>
  <c r="E48" i="10"/>
  <c r="E36" i="10"/>
  <c r="E68" i="10"/>
  <c r="E129" i="10"/>
  <c r="E125" i="10"/>
  <c r="E12" i="10"/>
  <c r="E122" i="10"/>
  <c r="E34" i="10"/>
  <c r="E70" i="10"/>
  <c r="H70" i="10" s="1"/>
  <c r="E110" i="10"/>
  <c r="F110" i="10" s="1"/>
  <c r="E107" i="10"/>
  <c r="I106" i="10" s="1"/>
  <c r="E84" i="10"/>
  <c r="E47" i="10"/>
  <c r="E23" i="10"/>
  <c r="E72" i="10"/>
  <c r="E35" i="10"/>
  <c r="E123" i="10"/>
  <c r="E113" i="10"/>
  <c r="E76" i="10"/>
  <c r="E73" i="10"/>
  <c r="E90" i="10"/>
  <c r="E95" i="10"/>
  <c r="E17" i="10"/>
  <c r="E93" i="10"/>
  <c r="H93" i="10" s="1"/>
  <c r="E50" i="10"/>
  <c r="E109" i="10"/>
  <c r="I109" i="10" s="1"/>
  <c r="E88" i="10"/>
  <c r="E89" i="10"/>
  <c r="E87" i="10"/>
  <c r="E21" i="10"/>
  <c r="E11" i="10"/>
  <c r="I11" i="10" s="1"/>
  <c r="E40" i="10"/>
  <c r="E83" i="10"/>
  <c r="E124" i="10"/>
  <c r="I124" i="10" s="1"/>
  <c r="E30" i="10"/>
  <c r="E57" i="10"/>
  <c r="E37" i="10"/>
  <c r="E86" i="10"/>
  <c r="E92" i="10"/>
  <c r="E66" i="10"/>
  <c r="G66" i="10" s="1"/>
  <c r="E128" i="10"/>
  <c r="E91" i="10"/>
  <c r="H91" i="10" s="1"/>
  <c r="E101" i="10"/>
  <c r="H101" i="10" s="1"/>
  <c r="E39" i="10"/>
  <c r="E38" i="10"/>
  <c r="E103" i="10"/>
  <c r="E29" i="10"/>
  <c r="F29" i="10" s="1"/>
  <c r="E22" i="10"/>
  <c r="E105" i="10"/>
  <c r="I104" i="10" s="1"/>
  <c r="E55" i="10"/>
  <c r="E85" i="10"/>
  <c r="E112" i="10"/>
  <c r="E131" i="10"/>
  <c r="E52" i="10"/>
  <c r="E16" i="10"/>
  <c r="H16" i="10" s="1"/>
  <c r="E32" i="10"/>
  <c r="E31" i="10"/>
  <c r="E49" i="10"/>
  <c r="I49" i="10" s="1"/>
  <c r="E126" i="10"/>
  <c r="G126" i="10" s="1"/>
  <c r="E121" i="10"/>
  <c r="E18" i="10"/>
  <c r="E65" i="10"/>
  <c r="E77" i="10"/>
  <c r="G76" i="10" s="1"/>
  <c r="E69" i="10"/>
  <c r="E20" i="10"/>
  <c r="G20" i="10" s="1"/>
  <c r="E53" i="10"/>
  <c r="E33" i="10"/>
  <c r="E19" i="10"/>
  <c r="E41" i="10"/>
  <c r="E120" i="10"/>
  <c r="F12" i="10"/>
  <c r="I12" i="10"/>
  <c r="H12" i="10"/>
  <c r="F16" i="10"/>
  <c r="I73" i="10"/>
  <c r="G73" i="10"/>
  <c r="G75" i="10"/>
  <c r="I111" i="10"/>
  <c r="H111" i="10"/>
  <c r="G111" i="10"/>
  <c r="F111" i="10"/>
  <c r="F93" i="10"/>
  <c r="G94" i="10"/>
  <c r="H86" i="10"/>
  <c r="G70" i="10"/>
  <c r="I70" i="10"/>
  <c r="F70" i="10"/>
  <c r="G102" i="10"/>
  <c r="F102" i="10"/>
  <c r="I102" i="10"/>
  <c r="H102" i="10"/>
  <c r="G58" i="10"/>
  <c r="F57" i="10"/>
  <c r="G57" i="10"/>
  <c r="G56" i="10"/>
  <c r="F129" i="10"/>
  <c r="I129" i="10"/>
  <c r="H129" i="10"/>
  <c r="G129" i="10"/>
  <c r="I34" i="10"/>
  <c r="H34" i="10"/>
  <c r="G34" i="10"/>
  <c r="I130" i="10"/>
  <c r="H130" i="10"/>
  <c r="G130" i="10"/>
  <c r="G92" i="10"/>
  <c r="F92" i="10"/>
  <c r="H103" i="10"/>
  <c r="G103" i="10"/>
  <c r="F103" i="10"/>
  <c r="I103" i="10"/>
  <c r="G12" i="10"/>
  <c r="I57" i="10"/>
  <c r="I69" i="10"/>
  <c r="H73" i="10" l="1"/>
  <c r="F50" i="10"/>
  <c r="H110" i="10"/>
  <c r="H92" i="10"/>
  <c r="F66" i="10"/>
  <c r="I94" i="10"/>
  <c r="G110" i="10"/>
  <c r="I93" i="10"/>
  <c r="F74" i="10"/>
  <c r="I74" i="10"/>
  <c r="H57" i="10"/>
  <c r="F130" i="10"/>
  <c r="G106" i="10"/>
  <c r="G71" i="10"/>
  <c r="H94" i="10"/>
  <c r="I88" i="10"/>
  <c r="H119" i="10"/>
  <c r="G51" i="10"/>
  <c r="I92" i="10"/>
  <c r="H107" i="10"/>
  <c r="G108" i="10"/>
  <c r="F94" i="10"/>
  <c r="I110" i="10"/>
  <c r="I107" i="10"/>
  <c r="F106" i="10"/>
  <c r="F107" i="10"/>
  <c r="H31" i="10"/>
  <c r="G107" i="10"/>
  <c r="I65" i="10"/>
  <c r="F65" i="10"/>
  <c r="H53" i="10"/>
  <c r="I91" i="10"/>
  <c r="I15" i="10"/>
  <c r="H66" i="10"/>
  <c r="H13" i="10"/>
  <c r="G74" i="10"/>
  <c r="I66" i="10"/>
  <c r="F17" i="10"/>
  <c r="G37" i="10"/>
  <c r="F56" i="10"/>
  <c r="F126" i="10"/>
  <c r="F127" i="10"/>
  <c r="H127" i="10"/>
  <c r="I127" i="10"/>
  <c r="I101" i="10"/>
  <c r="I90" i="10"/>
  <c r="H50" i="10"/>
  <c r="I50" i="10"/>
  <c r="G93" i="10"/>
  <c r="F109" i="10"/>
  <c r="I119" i="10"/>
  <c r="H126" i="10"/>
  <c r="F125" i="10"/>
  <c r="G33" i="10"/>
  <c r="H85" i="10"/>
  <c r="H75" i="10"/>
  <c r="G128" i="10"/>
  <c r="G50" i="10"/>
  <c r="G119" i="10"/>
  <c r="H125" i="10"/>
  <c r="I112" i="10"/>
  <c r="I67" i="10"/>
  <c r="F119" i="10"/>
  <c r="I125" i="10"/>
  <c r="G122" i="10"/>
  <c r="H51" i="10"/>
  <c r="G91" i="10"/>
  <c r="I51" i="10"/>
  <c r="F101" i="10"/>
  <c r="F51" i="10"/>
  <c r="H87" i="10"/>
  <c r="G101" i="10"/>
  <c r="H128" i="10"/>
  <c r="F108" i="10"/>
  <c r="H121" i="10"/>
  <c r="H88" i="10"/>
  <c r="H58" i="10"/>
  <c r="G125" i="10"/>
  <c r="I14" i="10"/>
  <c r="G65" i="10"/>
  <c r="H84" i="10"/>
  <c r="F86" i="10"/>
  <c r="H108" i="10"/>
  <c r="F90" i="10"/>
  <c r="I108" i="10"/>
  <c r="H90" i="10"/>
  <c r="F91" i="10"/>
  <c r="H36" i="10"/>
  <c r="H49" i="10"/>
  <c r="F49" i="10"/>
  <c r="H40" i="10"/>
  <c r="I86" i="10"/>
  <c r="I56" i="10"/>
  <c r="H37" i="10"/>
  <c r="I120" i="10"/>
  <c r="F87" i="10"/>
  <c r="F30" i="10"/>
  <c r="F72" i="10"/>
  <c r="I87" i="10"/>
  <c r="F84" i="10"/>
  <c r="F89" i="10"/>
  <c r="G109" i="10"/>
  <c r="I89" i="10"/>
  <c r="H56" i="10"/>
  <c r="G86" i="10"/>
  <c r="G72" i="10"/>
  <c r="H65" i="10"/>
  <c r="H106" i="10"/>
  <c r="H109" i="10"/>
  <c r="G89" i="10"/>
  <c r="F120" i="10"/>
  <c r="F71" i="10"/>
  <c r="H72" i="10"/>
  <c r="F88" i="10"/>
  <c r="I18" i="10"/>
  <c r="H18" i="10"/>
  <c r="F58" i="10"/>
  <c r="H89" i="10"/>
  <c r="F73" i="10"/>
  <c r="G13" i="10"/>
  <c r="G88" i="10"/>
  <c r="I58" i="10"/>
  <c r="F121" i="10"/>
  <c r="H55" i="10"/>
  <c r="G83" i="10"/>
  <c r="I13" i="10"/>
  <c r="G18" i="10"/>
  <c r="G49" i="10"/>
  <c r="G90" i="10"/>
  <c r="G22" i="10"/>
  <c r="F48" i="10"/>
  <c r="F13" i="10"/>
  <c r="I72" i="10"/>
  <c r="H83" i="10"/>
  <c r="G36" i="10"/>
  <c r="H35" i="10"/>
  <c r="G67" i="10"/>
  <c r="F104" i="10"/>
  <c r="F112" i="10"/>
  <c r="F36" i="10"/>
  <c r="F11" i="10"/>
  <c r="F67" i="10"/>
  <c r="G112" i="10"/>
  <c r="H67" i="10"/>
  <c r="I71" i="10"/>
  <c r="F68" i="10"/>
  <c r="F54" i="10"/>
  <c r="F18" i="10"/>
  <c r="I122" i="10"/>
  <c r="G121" i="10"/>
  <c r="H122" i="10"/>
  <c r="H29" i="10"/>
  <c r="F122" i="10"/>
  <c r="G14" i="10"/>
  <c r="H14" i="10"/>
  <c r="G68" i="10"/>
  <c r="G123" i="10"/>
  <c r="G21" i="10"/>
  <c r="H123" i="10"/>
  <c r="H69" i="10"/>
  <c r="H22" i="10"/>
  <c r="I39" i="10"/>
  <c r="I123" i="10"/>
  <c r="F22" i="10"/>
  <c r="G69" i="10"/>
  <c r="G39" i="10"/>
  <c r="H52" i="10"/>
  <c r="H47" i="10"/>
  <c r="F39" i="10"/>
  <c r="G53" i="10"/>
  <c r="H39" i="10"/>
  <c r="F123" i="10"/>
  <c r="I52" i="10"/>
  <c r="G19" i="10"/>
  <c r="I47" i="10"/>
  <c r="G31" i="10"/>
  <c r="F19" i="10"/>
  <c r="H32" i="10"/>
  <c r="F34" i="10"/>
  <c r="G52" i="10"/>
  <c r="F69" i="10"/>
  <c r="F31" i="10"/>
  <c r="I121" i="10"/>
  <c r="F52" i="10"/>
  <c r="G48" i="10"/>
  <c r="F124" i="10"/>
  <c r="F40" i="10"/>
  <c r="H48" i="10"/>
  <c r="G105" i="10"/>
  <c r="H71" i="10"/>
  <c r="G40" i="10"/>
  <c r="G54" i="10"/>
  <c r="I48" i="10"/>
  <c r="H68" i="10"/>
  <c r="I33" i="10"/>
  <c r="H105" i="10"/>
  <c r="F53" i="10"/>
  <c r="I40" i="10"/>
  <c r="I54" i="10"/>
  <c r="I55" i="10"/>
  <c r="I21" i="10"/>
  <c r="F47" i="10"/>
  <c r="F37" i="10"/>
  <c r="H17" i="10"/>
  <c r="H112" i="10"/>
  <c r="I37" i="10"/>
  <c r="H54" i="10"/>
  <c r="G104" i="10"/>
  <c r="G87" i="10"/>
  <c r="F55" i="10"/>
  <c r="G35" i="10"/>
  <c r="F35" i="10"/>
  <c r="I126" i="10"/>
  <c r="H11" i="10"/>
  <c r="H15" i="10"/>
  <c r="I68" i="10"/>
  <c r="G124" i="10"/>
  <c r="F20" i="10"/>
  <c r="F38" i="10"/>
  <c r="G11" i="10"/>
  <c r="H120" i="10"/>
  <c r="H124" i="10"/>
  <c r="G29" i="10"/>
  <c r="F83" i="10"/>
  <c r="G47" i="10"/>
  <c r="G38" i="10"/>
  <c r="I83" i="10"/>
  <c r="I35" i="10"/>
  <c r="I38" i="10"/>
  <c r="F105" i="10"/>
  <c r="I19" i="10"/>
  <c r="H20" i="10"/>
  <c r="G30" i="10"/>
  <c r="I128" i="10"/>
  <c r="I76" i="10"/>
  <c r="H76" i="10"/>
  <c r="F128" i="10"/>
  <c r="F75" i="10"/>
  <c r="F15" i="10"/>
  <c r="I17" i="10"/>
  <c r="I32" i="10"/>
  <c r="F76" i="10"/>
  <c r="F32" i="10"/>
  <c r="G84" i="10"/>
  <c r="I22" i="10"/>
  <c r="G15" i="10"/>
  <c r="G55" i="10"/>
  <c r="I29" i="10"/>
  <c r="F85" i="10"/>
  <c r="H104" i="10"/>
  <c r="I105" i="10"/>
  <c r="G127" i="10"/>
  <c r="I85" i="10"/>
  <c r="I20" i="10"/>
  <c r="I16" i="10"/>
  <c r="H21" i="10"/>
  <c r="F33" i="10"/>
  <c r="I84" i="10"/>
  <c r="H19" i="10"/>
  <c r="G85" i="10"/>
  <c r="F21" i="10"/>
  <c r="H38" i="10"/>
  <c r="G16" i="10"/>
  <c r="I53" i="10"/>
  <c r="I30" i="10"/>
  <c r="G17" i="10"/>
  <c r="G32" i="10"/>
  <c r="G120" i="10"/>
  <c r="I31" i="10"/>
  <c r="I36" i="10"/>
  <c r="H33" i="10"/>
  <c r="H30" i="10"/>
  <c r="H95" i="10" l="1"/>
  <c r="N33" i="10" s="1"/>
  <c r="G113" i="10"/>
  <c r="M22" i="10" s="1"/>
  <c r="F95" i="10"/>
  <c r="M33" i="10" s="1"/>
  <c r="I113" i="10"/>
  <c r="N22" i="10" s="1"/>
  <c r="G131" i="10"/>
  <c r="M23" i="10" s="1"/>
  <c r="G77" i="10"/>
  <c r="M20" i="10" s="1"/>
  <c r="H131" i="10"/>
  <c r="N35" i="10" s="1"/>
  <c r="Q35" i="10" s="1"/>
  <c r="F113" i="10"/>
  <c r="M34" i="10" s="1"/>
  <c r="F23" i="10"/>
  <c r="M29" i="10" s="1"/>
  <c r="P29" i="10" s="1"/>
  <c r="R29" i="10" s="1"/>
  <c r="H77" i="10"/>
  <c r="N32" i="10" s="1"/>
  <c r="H59" i="10"/>
  <c r="N31" i="10" s="1"/>
  <c r="F41" i="10"/>
  <c r="M30" i="10" s="1"/>
  <c r="F59" i="10"/>
  <c r="M31" i="10" s="1"/>
  <c r="F131" i="10"/>
  <c r="M35" i="10" s="1"/>
  <c r="G41" i="10"/>
  <c r="M18" i="10" s="1"/>
  <c r="I59" i="10"/>
  <c r="N19" i="10" s="1"/>
  <c r="G95" i="10"/>
  <c r="M21" i="10" s="1"/>
  <c r="I23" i="10"/>
  <c r="N17" i="10" s="1"/>
  <c r="I41" i="10"/>
  <c r="N18" i="10" s="1"/>
  <c r="H41" i="10"/>
  <c r="N30" i="10" s="1"/>
  <c r="G23" i="10"/>
  <c r="M17" i="10" s="1"/>
  <c r="P17" i="10" s="1"/>
  <c r="R17" i="10" s="1"/>
  <c r="H23" i="10"/>
  <c r="N29" i="10" s="1"/>
  <c r="I77" i="10"/>
  <c r="N20" i="10" s="1"/>
  <c r="I131" i="10"/>
  <c r="N23" i="10" s="1"/>
  <c r="Q23" i="10" s="1"/>
  <c r="I95" i="10"/>
  <c r="N21" i="10" s="1"/>
  <c r="F77" i="10"/>
  <c r="M32" i="10" s="1"/>
  <c r="H113" i="10"/>
  <c r="N34" i="10" s="1"/>
  <c r="G59" i="10"/>
  <c r="M19" i="10" s="1"/>
  <c r="P34" i="10" l="1"/>
  <c r="P31" i="10"/>
  <c r="P33" i="10"/>
  <c r="P30" i="10"/>
  <c r="P32" i="10"/>
  <c r="Q34" i="10"/>
  <c r="Q32" i="10"/>
  <c r="Q30" i="10"/>
  <c r="Q33" i="10"/>
  <c r="Q21" i="10"/>
  <c r="P35" i="10"/>
  <c r="R35" i="10" s="1"/>
  <c r="Q31" i="10"/>
  <c r="R31" i="10" s="1"/>
  <c r="Q19" i="10"/>
  <c r="P21" i="10"/>
  <c r="Q20" i="10"/>
  <c r="P22" i="10"/>
  <c r="P23" i="10"/>
  <c r="R23" i="10" s="1"/>
  <c r="P18" i="10"/>
  <c r="P20" i="10"/>
  <c r="P19" i="10"/>
  <c r="Q22" i="10"/>
  <c r="Q18" i="10"/>
  <c r="R34" i="10" l="1"/>
  <c r="R33" i="10"/>
  <c r="R32" i="10"/>
  <c r="R36" i="10" s="1"/>
  <c r="R30" i="10"/>
  <c r="R18" i="10"/>
  <c r="R22" i="10"/>
  <c r="R19" i="10"/>
  <c r="R21" i="10"/>
  <c r="R20" i="10"/>
</calcChain>
</file>

<file path=xl/sharedStrings.xml><?xml version="1.0" encoding="utf-8"?>
<sst xmlns="http://schemas.openxmlformats.org/spreadsheetml/2006/main" count="207" uniqueCount="132">
  <si>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</si>
  <si>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</si>
  <si>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</si>
  <si>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</si>
  <si>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</si>
  <si>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</si>
  <si>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</si>
  <si>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</si>
  <si>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</si>
  <si>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</si>
  <si>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</si>
  <si>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</si>
  <si>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</si>
  <si>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</si>
  <si>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</si>
  <si>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</si>
  <si>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</si>
  <si>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</si>
  <si>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</si>
  <si>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</si>
  <si>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</si>
  <si>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DHA (nM)</t>
  </si>
  <si>
    <t>DHA</t>
  </si>
  <si>
    <t>DHA IC90</t>
  </si>
  <si>
    <t>FIC90 DHA</t>
  </si>
  <si>
    <t>DHA IC50</t>
  </si>
  <si>
    <t>FIC50 DHA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</si>
  <si>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</si>
  <si>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</si>
  <si>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</si>
  <si>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</si>
  <si>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</si>
  <si>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</si>
  <si>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</si>
  <si>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</si>
  <si>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</si>
  <si>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</si>
  <si>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</si>
  <si>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</si>
  <si>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</si>
  <si>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</si>
  <si>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</si>
  <si>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</si>
  <si>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</si>
  <si>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</si>
  <si>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</si>
  <si>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</si>
  <si>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</si>
  <si>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</si>
  <si>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</si>
  <si>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</si>
  <si>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</si>
  <si>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</si>
  <si>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</si>
  <si>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</si>
  <si>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</si>
  <si>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</si>
  <si>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</si>
  <si>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</si>
  <si>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</si>
  <si>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</si>
  <si>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</si>
  <si>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</si>
  <si>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</si>
  <si>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</si>
  <si>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</si>
  <si>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</si>
  <si>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</si>
  <si>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</si>
  <si>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</si>
  <si>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</si>
  <si>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</si>
  <si>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</si>
  <si>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</si>
  <si>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</si>
  <si>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</si>
  <si>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</si>
  <si>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</si>
  <si>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</si>
  <si>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</si>
  <si>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</si>
  <si>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</si>
  <si>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</si>
  <si>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</si>
  <si>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</si>
  <si>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</si>
  <si>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</si>
  <si>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</si>
  <si>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</si>
  <si>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</si>
  <si>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</si>
  <si>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</si>
  <si>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</si>
  <si>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</si>
  <si>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</si>
  <si>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</si>
  <si>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</si>
  <si>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</si>
  <si>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</si>
  <si>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</si>
  <si>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</si>
  <si>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</si>
  <si>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</si>
  <si>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</si>
  <si>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</si>
  <si>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</si>
  <si>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</si>
  <si>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</si>
  <si>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</si>
  <si>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</si>
  <si>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</si>
  <si>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</si>
  <si>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</si>
  <si>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CQ &amp; DHA</t>
  </si>
  <si>
    <t>CQ (nM)</t>
  </si>
  <si>
    <t>CQ IC90</t>
  </si>
  <si>
    <t>FIC90 CQ</t>
  </si>
  <si>
    <t>CQ IC50</t>
  </si>
  <si>
    <t>FIC50 CQ</t>
  </si>
  <si>
    <t>Dd2^3D7</t>
  </si>
  <si>
    <t>CQ</t>
  </si>
  <si>
    <t>Well Name</t>
  </si>
  <si>
    <t>P1 #Events</t>
  </si>
  <si>
    <t>P3 #Events</t>
  </si>
  <si>
    <t>P%</t>
  </si>
  <si>
    <t>Avg</t>
  </si>
  <si>
    <t>Drug: CQ/DHA-vs; 0:1</t>
  </si>
  <si>
    <t>Drug: CQ/DHA; 4:1</t>
  </si>
  <si>
    <t>Drug: CQ/DHA; 2:1</t>
  </si>
  <si>
    <t>Drug: CQ/DHA; 1:1</t>
  </si>
  <si>
    <t>Drug: CQ/DHA; 1:2</t>
  </si>
  <si>
    <t>Drug: CQ/DHA; 1:4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</si>
</sst>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center"/>
    </xf>
    <xf numFmtId="0" fontId="6" fillId="0" borderId="3" xfId="0" applyFont="1" applyBorder="1"/>
    <xf numFmtId="0" fontId="6" fillId="0" borderId="4" xfId="0" applyFont="1" applyBorder="1"/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5" fillId="0" borderId="1" xfId="0" applyFont="1" applyBorder="1"/>
    <xf numFmtId="0" fontId="5" fillId="0" borderId="4" xfId="0" applyFont="1" applyBorder="1"/>
    <xf numFmtId="0" fontId="5" fillId="0" borderId="2" xfId="0" applyFont="1" applyBorder="1"/>
    <xf numFmtId="0" fontId="5" fillId="0" borderId="7" xfId="0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7" fillId="0" borderId="0" xfId="0" applyFont="1"/>
    <xf numFmtId="3" fontId="0" fillId="0" borderId="0" xfId="0" applyNumberFormat="1"/>
    <xf numFmtId="0" fontId="0" fillId="0" borderId="0" xfId="0" applyAlignment="1">
      <alignment wrapText="1"/>
    </xf>
    <xf numFmtId="0" fontId="0" fillId="2" borderId="0" xfId="0" applyFill="1" applyAlignment="1">
      <alignment horizontal="center"/>
    </xf>
    <xf numFmtId="0" fontId="0" fillId="2" borderId="0" xfId="0" applyFill="1"/>
    <xf numFmtId="2" fontId="4" fillId="2" borderId="5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'Dd2^3D7'!$P$29:$P$35</c:f>
              <c:numCache>
                <c:formatCode>General</c:formatCode>
                <c:ptCount val="7"/>
                <c:pt idx="0">
                  <c:v>1</c:v>
                </c:pt>
                <c:pt idx="1">
                  <c:v>1.1327061393868922</c:v>
                </c:pt>
                <c:pt idx="2">
                  <c:v>1.050374499502621</c:v>
                </c:pt>
                <c:pt idx="3">
                  <c:v>0.70170747845021386</c:v>
                </c:pt>
                <c:pt idx="4">
                  <c:v>0.42441500824318773</c:v>
                </c:pt>
                <c:pt idx="5">
                  <c:v>0.18770266329937943</c:v>
                </c:pt>
                <c:pt idx="6">
                  <c:v>0</c:v>
                </c:pt>
              </c:numCache>
            </c:numRef>
          </c:xVal>
          <c:yVal>
            <c:numRef>
              <c:f>'Dd2^3D7'!$Q$29:$Q$35</c:f>
              <c:numCache>
                <c:formatCode>General</c:formatCode>
                <c:ptCount val="7"/>
                <c:pt idx="0">
                  <c:v>0</c:v>
                </c:pt>
                <c:pt idx="1">
                  <c:v>0.53177357205443054</c:v>
                </c:pt>
                <c:pt idx="2">
                  <c:v>0.98624238038955081</c:v>
                </c:pt>
                <c:pt idx="3">
                  <c:v>1.3177274471373657</c:v>
                </c:pt>
                <c:pt idx="4">
                  <c:v>1.5940069687564531</c:v>
                </c:pt>
                <c:pt idx="5">
                  <c:v>1.4099376673405346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61-477F-B6A3-5FAC41FF5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4897375"/>
        <c:axId val="946470639"/>
      </c:scatterChart>
      <c:valAx>
        <c:axId val="1034897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470639"/>
        <c:crosses val="autoZero"/>
        <c:crossBetween val="midCat"/>
      </c:valAx>
      <c:valAx>
        <c:axId val="946470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8973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24580</xdr:colOff>
      <xdr:row>38</xdr:row>
      <xdr:rowOff>23351</xdr:rowOff>
    </xdr:from>
    <xdr:to>
      <xdr:col>15</xdr:col>
      <xdr:colOff>86032</xdr:colOff>
      <xdr:row>57</xdr:row>
      <xdr:rowOff>147484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50A7C8C-8D58-EE41-55F6-034B7E2033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368710</xdr:colOff>
      <xdr:row>47</xdr:row>
      <xdr:rowOff>110612</xdr:rowOff>
    </xdr:from>
    <xdr:to>
      <xdr:col>14</xdr:col>
      <xdr:colOff>347393</xdr:colOff>
      <xdr:row>56</xdr:row>
      <xdr:rowOff>139590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8AFD9BA-80F8-42EF-BA1C-DDBA31ECC56A}"/>
            </a:ext>
          </a:extLst>
        </xdr:cNvPr>
        <xdr:cNvCxnSpPr/>
      </xdr:nvCxnSpPr>
      <xdr:spPr>
        <a:xfrm>
          <a:off x="10975258" y="9352935"/>
          <a:ext cx="2707135" cy="1798784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ECAE6-E5D5-46CB-B6C3-484D536024D2}">
  <dimension ref="A1:W131"/>
  <sheetViews>
    <sheetView tabSelected="1" zoomScale="62" workbookViewId="0">
      <selection activeCell="B6" sqref="B6"/>
    </sheetView>
  </sheetViews>
  <sheetFormatPr defaultColWidth="10.90625" defaultRowHeight="15" x14ac:dyDescent="0.25"/>
  <cols>
    <col min="1" max="1" width="17.36328125" bestFit="1" customWidth="1"/>
    <col min="7" max="7" width="11.54296875" customWidth="1"/>
  </cols>
  <sheetData>
    <row r="1" spans="1:23" ht="15.6" x14ac:dyDescent="0.3">
      <c r="A1" s="26" t="s">
        <v>119</v>
      </c>
      <c r="B1" s="28"/>
      <c r="C1" s="5"/>
      <c r="D1" s="5"/>
      <c r="E1" s="5"/>
      <c r="F1" s="5"/>
      <c r="G1" s="5"/>
      <c r="M1" s="4"/>
    </row>
    <row r="2" spans="1:23" ht="15.6" x14ac:dyDescent="0.3">
      <c r="A2" s="5" t="s">
        <v>113</v>
      </c>
      <c r="B2" s="28"/>
      <c r="C2" s="5"/>
      <c r="D2" s="5"/>
      <c r="E2" s="5"/>
      <c r="F2" s="5"/>
      <c r="G2" s="5"/>
    </row>
    <row r="3" spans="1:23" ht="15.6" x14ac:dyDescent="0.3">
      <c r="A3" s="26"/>
      <c r="B3" s="27"/>
      <c r="C3" s="5"/>
      <c r="D3" s="5"/>
      <c r="E3" s="5"/>
      <c r="F3" s="5"/>
      <c r="G3" s="5"/>
      <c r="M3" s="5"/>
      <c r="N3" s="5"/>
      <c r="P3" s="4"/>
      <c r="Q3" s="4"/>
      <c r="U3" s="29"/>
    </row>
    <row r="4" spans="1:23" ht="15.6" x14ac:dyDescent="0.3">
      <c r="A4" t="s">
        <v>27</v>
      </c>
      <c r="B4">
        <f>AVERAGE(C11,C29,C47,C65,C83,C101,C119)</f>
        <v>0.35000367584718661</v>
      </c>
      <c r="C4" s="3"/>
      <c r="D4" s="3"/>
      <c r="E4" s="3"/>
      <c r="F4" s="3"/>
      <c r="G4" s="3"/>
      <c r="K4" s="4"/>
      <c r="L4" s="6"/>
      <c r="M4" s="1"/>
      <c r="N4" s="1"/>
      <c r="U4" s="29"/>
    </row>
    <row r="5" spans="1:23" ht="15.6" x14ac:dyDescent="0.3">
      <c r="A5" t="s">
        <v>125</v>
      </c>
      <c r="B5" s="3">
        <f>AVERAGE(C21,C39,C57,C75,C93,C111,C129)</f>
        <v>6.5984044400283954</v>
      </c>
      <c r="C5" s="3"/>
      <c r="D5" s="3"/>
      <c r="E5" s="3"/>
      <c r="F5" s="3"/>
      <c r="G5" s="3"/>
      <c r="K5" s="4"/>
      <c r="L5" s="6"/>
      <c r="M5" s="1"/>
      <c r="N5" s="1"/>
      <c r="T5" s="30" t="s">
        <v>121</v>
      </c>
      <c r="U5" s="30" t="s">
        <v>122</v>
      </c>
      <c r="V5" s="30" t="s">
        <v>123</v>
      </c>
      <c r="W5" s="30" t="s">
        <v>124</v>
      </c>
    </row>
    <row r="6" spans="1:23" ht="15.6" x14ac:dyDescent="0.3">
      <c r="B6" s="3"/>
      <c r="C6" s="3"/>
      <c r="D6" s="3"/>
      <c r="E6" s="3"/>
      <c r="F6" s="3"/>
      <c r="G6" s="3"/>
      <c r="K6" s="4"/>
      <c r="L6" s="6"/>
      <c r="N6" s="1"/>
      <c r="T6" t="s">
        <v>28</v>
      </c>
      <c r="U6">
        <v>9957</v>
      </c>
      <c r="V6">
        <v>38</v>
      </c>
      <c r="W6">
        <f>(V6/U6)*100</f>
        <v>0.38164105654313546</v>
      </c>
    </row>
    <row r="7" spans="1:23" x14ac:dyDescent="0.25">
      <c r="B7" s="3"/>
      <c r="C7" s="3"/>
      <c r="D7" s="3"/>
      <c r="E7" s="3"/>
      <c r="F7" s="3"/>
      <c r="G7" s="3"/>
      <c r="T7" t="s">
        <v>29</v>
      </c>
      <c r="U7">
        <v>9954</v>
      </c>
      <c r="V7">
        <v>44</v>
      </c>
      <c r="W7">
        <f t="shared" ref="W7:W70" si="0">(V7/U7)*100</f>
        <v>0.44203335342575845</v>
      </c>
    </row>
    <row r="8" spans="1:23" x14ac:dyDescent="0.25">
      <c r="B8" s="3"/>
      <c r="C8" s="3"/>
      <c r="D8" s="3"/>
      <c r="E8" s="3"/>
      <c r="F8" s="3"/>
      <c r="G8" s="3"/>
      <c r="T8" t="s">
        <v>30</v>
      </c>
      <c r="U8">
        <v>9947</v>
      </c>
      <c r="V8">
        <v>44</v>
      </c>
      <c r="W8">
        <f t="shared" si="0"/>
        <v>0.44234442545491104</v>
      </c>
    </row>
    <row r="9" spans="1:23" ht="15.6" x14ac:dyDescent="0.3">
      <c r="C9" s="3"/>
      <c r="D9" s="3"/>
      <c r="E9" s="3"/>
      <c r="F9" s="34" t="s">
        <v>120</v>
      </c>
      <c r="G9" s="34"/>
      <c r="H9" s="35" t="s">
        <v>22</v>
      </c>
      <c r="I9" s="35"/>
      <c r="T9" t="s">
        <v>31</v>
      </c>
      <c r="U9">
        <v>10126</v>
      </c>
      <c r="V9">
        <v>71</v>
      </c>
      <c r="W9">
        <f t="shared" si="0"/>
        <v>0.70116531700572782</v>
      </c>
    </row>
    <row r="10" spans="1:23" ht="15.6" x14ac:dyDescent="0.3">
      <c r="A10" s="7" t="s">
        <v>114</v>
      </c>
      <c r="B10" s="8" t="s">
        <v>21</v>
      </c>
      <c r="C10" s="9" t="s">
        <v>1</v>
      </c>
      <c r="D10" s="9" t="s">
        <v>2</v>
      </c>
      <c r="E10" s="9" t="s">
        <v>3</v>
      </c>
      <c r="F10" s="10" t="s">
        <v>4</v>
      </c>
      <c r="G10" s="11" t="s">
        <v>5</v>
      </c>
      <c r="H10" s="10" t="s">
        <v>4</v>
      </c>
      <c r="I10" s="11" t="s">
        <v>5</v>
      </c>
      <c r="T10" t="s">
        <v>32</v>
      </c>
      <c r="U10">
        <v>9946</v>
      </c>
      <c r="V10">
        <v>363</v>
      </c>
      <c r="W10">
        <f t="shared" si="0"/>
        <v>3.6497084254976873</v>
      </c>
    </row>
    <row r="11" spans="1:23" ht="15.6" x14ac:dyDescent="0.3">
      <c r="A11" s="25">
        <v>1300</v>
      </c>
      <c r="B11" s="25">
        <v>0</v>
      </c>
      <c r="C11">
        <v>0.38164105654313546</v>
      </c>
      <c r="D11" s="12">
        <f>C11-$B$4</f>
        <v>3.1637380695948847E-2</v>
      </c>
      <c r="E11" s="12">
        <f>(($D$23-D11)/$D$23)*100</f>
        <v>99.493672350894826</v>
      </c>
      <c r="F11" s="13" t="str">
        <f t="shared" ref="F11:F22" si="1">IF(AND(E11&gt;50,E12&lt;50),(((50-E12)/(E11-E12))*(A11-A12)+A12),"")</f>
        <v/>
      </c>
      <c r="G11" s="14" t="str">
        <f t="shared" ref="G11:G22" si="2">IF(AND(E11&gt;90,E12&lt;90),(((90-E12)/(E11-E12))*(A11-A12)+A12),"")</f>
        <v/>
      </c>
      <c r="H11" s="15" t="str">
        <f t="shared" ref="H11:H22" si="3">IF(AND(E11&gt;50,E12&lt;50),(((50-E12)/(E11-E12))*(B11-B12)+B12),"")</f>
        <v/>
      </c>
      <c r="I11" s="16" t="str">
        <f t="shared" ref="I11:I22" si="4">IF(AND(E11&gt;90,E12&lt;90),(((90-E12)/(E11-E12))*(B11-B12)+B12),"")</f>
        <v/>
      </c>
      <c r="T11" t="s">
        <v>33</v>
      </c>
      <c r="U11">
        <v>9939</v>
      </c>
      <c r="V11">
        <v>572</v>
      </c>
      <c r="W11">
        <f t="shared" si="0"/>
        <v>5.7551061474997489</v>
      </c>
    </row>
    <row r="12" spans="1:23" ht="15.6" x14ac:dyDescent="0.3">
      <c r="A12" s="25">
        <f>A11/2</f>
        <v>650</v>
      </c>
      <c r="B12" s="25">
        <v>0</v>
      </c>
      <c r="C12">
        <v>0.44203335342575845</v>
      </c>
      <c r="D12" s="12">
        <f t="shared" ref="D12:D23" si="5">C12-$B$4</f>
        <v>9.2029677578571834E-2</v>
      </c>
      <c r="E12" s="12">
        <f t="shared" ref="E12:E23" si="6">(($D$23-D12)/$D$23)*100</f>
        <v>98.527148288788865</v>
      </c>
      <c r="F12" s="16" t="str">
        <f t="shared" si="1"/>
        <v/>
      </c>
      <c r="G12" s="15" t="str">
        <f t="shared" si="2"/>
        <v/>
      </c>
      <c r="H12" s="16" t="str">
        <f t="shared" si="3"/>
        <v/>
      </c>
      <c r="I12" s="16" t="str">
        <f t="shared" si="4"/>
        <v/>
      </c>
      <c r="T12" t="s">
        <v>34</v>
      </c>
      <c r="U12">
        <v>9931</v>
      </c>
      <c r="V12">
        <v>721</v>
      </c>
      <c r="W12">
        <f t="shared" si="0"/>
        <v>7.2600946531064343</v>
      </c>
    </row>
    <row r="13" spans="1:23" ht="15.6" x14ac:dyDescent="0.3">
      <c r="A13" s="25">
        <f t="shared" ref="A13:A20" si="7">A12/2</f>
        <v>325</v>
      </c>
      <c r="B13" s="25">
        <v>0</v>
      </c>
      <c r="C13">
        <v>0.44234442545491104</v>
      </c>
      <c r="D13" s="12">
        <f t="shared" si="5"/>
        <v>9.2340749607724426E-2</v>
      </c>
      <c r="E13" s="12">
        <f t="shared" si="6"/>
        <v>98.522169862454007</v>
      </c>
      <c r="F13" s="16" t="str">
        <f t="shared" si="1"/>
        <v/>
      </c>
      <c r="G13" s="15" t="str">
        <f t="shared" si="2"/>
        <v/>
      </c>
      <c r="H13" s="16" t="str">
        <f t="shared" si="3"/>
        <v/>
      </c>
      <c r="I13" s="16" t="str">
        <f t="shared" si="4"/>
        <v/>
      </c>
      <c r="T13" t="s">
        <v>35</v>
      </c>
      <c r="U13">
        <v>9936</v>
      </c>
      <c r="V13">
        <v>700</v>
      </c>
      <c r="W13">
        <f t="shared" si="0"/>
        <v>7.0450885668276966</v>
      </c>
    </row>
    <row r="14" spans="1:23" ht="15.6" x14ac:dyDescent="0.3">
      <c r="A14" s="25">
        <f t="shared" si="7"/>
        <v>162.5</v>
      </c>
      <c r="B14" s="25">
        <v>0</v>
      </c>
      <c r="C14">
        <v>0.70116531700572782</v>
      </c>
      <c r="D14" s="12">
        <f t="shared" si="5"/>
        <v>0.3511616411585412</v>
      </c>
      <c r="E14" s="12">
        <f t="shared" si="6"/>
        <v>94.379975702397871</v>
      </c>
      <c r="F14" s="16">
        <f t="shared" si="1"/>
        <v>86.086195144365632</v>
      </c>
      <c r="G14" s="15">
        <f t="shared" si="2"/>
        <v>154.95852204066512</v>
      </c>
      <c r="H14" s="16">
        <f t="shared" si="3"/>
        <v>0</v>
      </c>
      <c r="I14" s="16">
        <f t="shared" si="4"/>
        <v>0</v>
      </c>
      <c r="T14" t="s">
        <v>36</v>
      </c>
      <c r="U14">
        <v>9950</v>
      </c>
      <c r="V14">
        <v>743</v>
      </c>
      <c r="W14">
        <f t="shared" si="0"/>
        <v>7.4673366834170851</v>
      </c>
    </row>
    <row r="15" spans="1:23" ht="15.6" x14ac:dyDescent="0.3">
      <c r="A15" s="25">
        <f t="shared" si="7"/>
        <v>81.25</v>
      </c>
      <c r="B15" s="25">
        <v>0</v>
      </c>
      <c r="C15">
        <v>3.6497084254976873</v>
      </c>
      <c r="D15" s="12">
        <f t="shared" si="5"/>
        <v>3.2997047496505005</v>
      </c>
      <c r="E15" s="12">
        <f t="shared" si="6"/>
        <v>47.191211412591038</v>
      </c>
      <c r="F15" s="16" t="str">
        <f t="shared" si="1"/>
        <v/>
      </c>
      <c r="G15" s="15" t="str">
        <f t="shared" si="2"/>
        <v/>
      </c>
      <c r="H15" s="16" t="str">
        <f t="shared" si="3"/>
        <v/>
      </c>
      <c r="I15" s="16" t="str">
        <f t="shared" si="4"/>
        <v/>
      </c>
      <c r="T15" t="s">
        <v>37</v>
      </c>
      <c r="U15">
        <v>9925</v>
      </c>
      <c r="V15">
        <v>784</v>
      </c>
      <c r="W15">
        <f t="shared" si="0"/>
        <v>7.8992443324937032</v>
      </c>
    </row>
    <row r="16" spans="1:23" ht="15.6" x14ac:dyDescent="0.3">
      <c r="A16" s="25">
        <f t="shared" si="7"/>
        <v>40.625</v>
      </c>
      <c r="B16" s="25">
        <v>0</v>
      </c>
      <c r="C16">
        <v>5.7551061474997489</v>
      </c>
      <c r="D16" s="12">
        <f t="shared" si="5"/>
        <v>5.4051024716525626</v>
      </c>
      <c r="E16" s="12">
        <f t="shared" si="6"/>
        <v>13.496226064160794</v>
      </c>
      <c r="F16" s="16" t="str">
        <f t="shared" si="1"/>
        <v/>
      </c>
      <c r="G16" s="15" t="str">
        <f t="shared" si="2"/>
        <v/>
      </c>
      <c r="H16" s="16" t="str">
        <f t="shared" si="3"/>
        <v/>
      </c>
      <c r="I16" s="16" t="str">
        <f t="shared" si="4"/>
        <v/>
      </c>
      <c r="M16" s="5" t="s">
        <v>115</v>
      </c>
      <c r="N16" s="5" t="s">
        <v>23</v>
      </c>
      <c r="P16" s="4" t="s">
        <v>116</v>
      </c>
      <c r="Q16" s="4" t="s">
        <v>24</v>
      </c>
      <c r="R16" t="s">
        <v>20</v>
      </c>
      <c r="T16" t="s">
        <v>38</v>
      </c>
      <c r="U16">
        <v>9929</v>
      </c>
      <c r="V16">
        <v>677</v>
      </c>
      <c r="W16">
        <f t="shared" si="0"/>
        <v>6.8184107160841974</v>
      </c>
    </row>
    <row r="17" spans="1:23" ht="15.6" x14ac:dyDescent="0.3">
      <c r="A17" s="25">
        <f t="shared" si="7"/>
        <v>20.3125</v>
      </c>
      <c r="B17" s="25">
        <v>0</v>
      </c>
      <c r="C17">
        <v>7.2600946531064343</v>
      </c>
      <c r="D17" s="12">
        <f t="shared" si="5"/>
        <v>6.910090977259248</v>
      </c>
      <c r="E17" s="12">
        <f t="shared" si="6"/>
        <v>-10.589753091241528</v>
      </c>
      <c r="F17" s="16" t="str">
        <f t="shared" si="1"/>
        <v/>
      </c>
      <c r="G17" s="15" t="str">
        <f t="shared" si="2"/>
        <v/>
      </c>
      <c r="H17" s="16" t="str">
        <f t="shared" si="3"/>
        <v/>
      </c>
      <c r="I17" s="16" t="str">
        <f t="shared" si="4"/>
        <v/>
      </c>
      <c r="M17" s="2">
        <f>G23</f>
        <v>154.95852204066512</v>
      </c>
      <c r="N17" s="17">
        <f>I23</f>
        <v>0</v>
      </c>
      <c r="P17">
        <f>M17/$M$17</f>
        <v>1</v>
      </c>
      <c r="Q17">
        <v>0</v>
      </c>
      <c r="R17">
        <f>P17+Q17</f>
        <v>1</v>
      </c>
      <c r="T17" t="s">
        <v>39</v>
      </c>
      <c r="U17">
        <v>9934</v>
      </c>
      <c r="V17">
        <v>544</v>
      </c>
      <c r="W17">
        <f t="shared" si="0"/>
        <v>5.476142540769076</v>
      </c>
    </row>
    <row r="18" spans="1:23" ht="15.6" x14ac:dyDescent="0.3">
      <c r="A18" s="25">
        <f t="shared" si="7"/>
        <v>10.15625</v>
      </c>
      <c r="B18" s="25">
        <v>0</v>
      </c>
      <c r="C18">
        <v>7.0450885668276966</v>
      </c>
      <c r="D18" s="12">
        <f t="shared" si="5"/>
        <v>6.6950848909805103</v>
      </c>
      <c r="E18" s="12">
        <f t="shared" si="6"/>
        <v>-7.148775241177006</v>
      </c>
      <c r="F18" s="16" t="str">
        <f t="shared" si="1"/>
        <v/>
      </c>
      <c r="G18" s="15" t="str">
        <f t="shared" si="2"/>
        <v/>
      </c>
      <c r="H18" s="16" t="str">
        <f t="shared" si="3"/>
        <v/>
      </c>
      <c r="I18" s="16" t="str">
        <f t="shared" si="4"/>
        <v/>
      </c>
      <c r="K18" s="18"/>
      <c r="M18" s="2">
        <f>G41</f>
        <v>220.83864933968346</v>
      </c>
      <c r="N18" s="1">
        <f>I41</f>
        <v>3.3975176821489761</v>
      </c>
      <c r="P18">
        <f t="shared" ref="P18:P23" si="8">M18/$M$17</f>
        <v>1.4251468485336334</v>
      </c>
      <c r="Q18">
        <f>N18/$N$23</f>
        <v>0.35966292031224928</v>
      </c>
      <c r="R18">
        <f t="shared" ref="R18:R23" si="9">P18+Q18</f>
        <v>1.7848097688458826</v>
      </c>
      <c r="T18" t="s">
        <v>40</v>
      </c>
      <c r="U18">
        <v>9931</v>
      </c>
      <c r="V18">
        <v>46</v>
      </c>
      <c r="W18">
        <f t="shared" si="0"/>
        <v>0.46319605276407211</v>
      </c>
    </row>
    <row r="19" spans="1:23" ht="15.6" x14ac:dyDescent="0.3">
      <c r="A19" s="25">
        <f t="shared" si="7"/>
        <v>5.078125</v>
      </c>
      <c r="B19" s="25">
        <v>0</v>
      </c>
      <c r="C19">
        <v>7.4673366834170851</v>
      </c>
      <c r="D19" s="12">
        <f t="shared" si="5"/>
        <v>7.1173330075698988</v>
      </c>
      <c r="E19" s="12">
        <f t="shared" si="6"/>
        <v>-13.906474251296757</v>
      </c>
      <c r="F19" s="16" t="str">
        <f t="shared" si="1"/>
        <v/>
      </c>
      <c r="G19" s="15" t="str">
        <f t="shared" si="2"/>
        <v/>
      </c>
      <c r="H19" s="16" t="str">
        <f t="shared" si="3"/>
        <v/>
      </c>
      <c r="I19" s="16" t="str">
        <f t="shared" si="4"/>
        <v/>
      </c>
      <c r="K19" s="18"/>
      <c r="M19" s="2">
        <f>G59</f>
        <v>204.67313005072094</v>
      </c>
      <c r="N19" s="1">
        <f>I59</f>
        <v>6.2976347707914142</v>
      </c>
      <c r="P19">
        <f t="shared" si="8"/>
        <v>1.3208252592717</v>
      </c>
      <c r="Q19">
        <f t="shared" ref="Q19:Q23" si="10">N19/$N$23</f>
        <v>0.66667076513642842</v>
      </c>
      <c r="R19">
        <f t="shared" si="9"/>
        <v>1.9874960244081286</v>
      </c>
      <c r="T19" t="s">
        <v>41</v>
      </c>
      <c r="U19">
        <v>9940</v>
      </c>
      <c r="V19">
        <v>42</v>
      </c>
      <c r="W19">
        <f t="shared" si="0"/>
        <v>0.42253521126760557</v>
      </c>
    </row>
    <row r="20" spans="1:23" ht="15.6" x14ac:dyDescent="0.3">
      <c r="A20" s="25">
        <f t="shared" si="7"/>
        <v>2.5390625</v>
      </c>
      <c r="B20" s="25">
        <v>0</v>
      </c>
      <c r="C20">
        <v>7.8992443324937032</v>
      </c>
      <c r="D20" s="12">
        <f t="shared" si="5"/>
        <v>7.5492406566465169</v>
      </c>
      <c r="E20" s="12">
        <f t="shared" si="6"/>
        <v>-20.818765337881938</v>
      </c>
      <c r="F20" s="16" t="str">
        <f t="shared" si="1"/>
        <v/>
      </c>
      <c r="G20" s="15" t="str">
        <f t="shared" si="2"/>
        <v/>
      </c>
      <c r="H20" s="16" t="str">
        <f t="shared" si="3"/>
        <v/>
      </c>
      <c r="I20" s="16" t="str">
        <f t="shared" si="4"/>
        <v/>
      </c>
      <c r="K20" s="18"/>
      <c r="M20" s="1">
        <f>G77</f>
        <v>160.45477325540122</v>
      </c>
      <c r="N20" s="1">
        <f>I77</f>
        <v>9.874139892640077</v>
      </c>
      <c r="P20">
        <f t="shared" si="8"/>
        <v>1.0354691767987678</v>
      </c>
      <c r="Q20">
        <f t="shared" si="10"/>
        <v>1.0452813852943144</v>
      </c>
      <c r="R20">
        <f t="shared" si="9"/>
        <v>2.0807505620930824</v>
      </c>
      <c r="T20" t="s">
        <v>42</v>
      </c>
      <c r="U20">
        <v>9955</v>
      </c>
      <c r="V20">
        <v>36</v>
      </c>
      <c r="W20">
        <f t="shared" si="0"/>
        <v>0.36162732295328981</v>
      </c>
    </row>
    <row r="21" spans="1:23" ht="15.6" x14ac:dyDescent="0.3">
      <c r="A21" s="25">
        <v>0</v>
      </c>
      <c r="B21" s="25">
        <v>0</v>
      </c>
      <c r="C21">
        <v>6.8184107160841974</v>
      </c>
      <c r="D21" s="12">
        <f t="shared" si="5"/>
        <v>6.4684070402370111</v>
      </c>
      <c r="E21" s="12">
        <f t="shared" si="6"/>
        <v>-3.5210013627323975</v>
      </c>
      <c r="F21" s="16" t="str">
        <f t="shared" si="1"/>
        <v/>
      </c>
      <c r="G21" s="15" t="str">
        <f t="shared" si="2"/>
        <v/>
      </c>
      <c r="H21" s="16" t="str">
        <f t="shared" si="3"/>
        <v/>
      </c>
      <c r="I21" s="16" t="str">
        <f t="shared" si="4"/>
        <v/>
      </c>
      <c r="K21" s="18"/>
      <c r="M21" s="1">
        <f>G95</f>
        <v>108.71824032744811</v>
      </c>
      <c r="N21" s="1">
        <f>I95</f>
        <v>13.38070650183977</v>
      </c>
      <c r="P21">
        <f t="shared" si="8"/>
        <v>0.70159574895092014</v>
      </c>
      <c r="Q21">
        <f t="shared" si="10"/>
        <v>1.4164882795396647</v>
      </c>
      <c r="R21">
        <f t="shared" si="9"/>
        <v>2.1180840284905846</v>
      </c>
      <c r="T21" t="s">
        <v>43</v>
      </c>
      <c r="U21">
        <v>9928</v>
      </c>
      <c r="V21">
        <v>238</v>
      </c>
      <c r="W21">
        <f t="shared" si="0"/>
        <v>2.3972602739726026</v>
      </c>
    </row>
    <row r="22" spans="1:23" ht="15.6" x14ac:dyDescent="0.3">
      <c r="A22" s="25">
        <v>0</v>
      </c>
      <c r="B22" s="25">
        <v>0</v>
      </c>
      <c r="C22">
        <v>5.476142540769076</v>
      </c>
      <c r="D22" s="12">
        <f t="shared" si="5"/>
        <v>5.1261388649218897</v>
      </c>
      <c r="E22" s="12">
        <f t="shared" si="6"/>
        <v>17.960786153357127</v>
      </c>
      <c r="F22" s="16" t="str">
        <f t="shared" si="1"/>
        <v/>
      </c>
      <c r="G22" s="15" t="str">
        <f t="shared" si="2"/>
        <v/>
      </c>
      <c r="H22" s="16" t="str">
        <f t="shared" si="3"/>
        <v/>
      </c>
      <c r="I22" s="16" t="str">
        <f t="shared" si="4"/>
        <v/>
      </c>
      <c r="M22" s="1">
        <f>G113</f>
        <v>57.571018552383833</v>
      </c>
      <c r="N22" s="1">
        <f>I113</f>
        <v>14.171327643663712</v>
      </c>
      <c r="P22">
        <f t="shared" si="8"/>
        <v>0.3715253462295911</v>
      </c>
      <c r="Q22">
        <f t="shared" si="10"/>
        <v>1.5001838288588207</v>
      </c>
      <c r="R22">
        <f t="shared" si="9"/>
        <v>1.8717091750884118</v>
      </c>
      <c r="T22" t="s">
        <v>44</v>
      </c>
      <c r="U22">
        <v>9974</v>
      </c>
      <c r="V22">
        <v>454</v>
      </c>
      <c r="W22">
        <f t="shared" si="0"/>
        <v>4.5518347704030484</v>
      </c>
    </row>
    <row r="23" spans="1:23" ht="15.6" x14ac:dyDescent="0.3">
      <c r="B23" s="3" t="s">
        <v>6</v>
      </c>
      <c r="C23" s="3">
        <f>$B$5</f>
        <v>6.5984044400283954</v>
      </c>
      <c r="D23" s="12">
        <f t="shared" si="5"/>
        <v>6.2484007641812092</v>
      </c>
      <c r="E23" s="12">
        <f t="shared" si="6"/>
        <v>0</v>
      </c>
      <c r="F23" s="16">
        <f>SUM(F11:F21)</f>
        <v>86.086195144365632</v>
      </c>
      <c r="G23" s="15">
        <f>SUM(G11:G22)</f>
        <v>154.95852204066512</v>
      </c>
      <c r="H23" s="16">
        <f>SUM(H11:H21)</f>
        <v>0</v>
      </c>
      <c r="I23" s="16">
        <f>SUM(I11:I22)</f>
        <v>0</v>
      </c>
      <c r="M23">
        <f>G131</f>
        <v>0</v>
      </c>
      <c r="N23">
        <f>I131</f>
        <v>9.4463940825463641</v>
      </c>
      <c r="P23">
        <f t="shared" si="8"/>
        <v>0</v>
      </c>
      <c r="Q23">
        <f t="shared" si="10"/>
        <v>1</v>
      </c>
      <c r="R23">
        <f t="shared" si="9"/>
        <v>1</v>
      </c>
      <c r="T23" t="s">
        <v>45</v>
      </c>
      <c r="U23">
        <v>9983</v>
      </c>
      <c r="V23">
        <v>595</v>
      </c>
      <c r="W23">
        <f t="shared" si="0"/>
        <v>5.9601322247821296</v>
      </c>
    </row>
    <row r="24" spans="1:23" x14ac:dyDescent="0.25">
      <c r="D24" s="19"/>
      <c r="E24" s="19"/>
      <c r="F24" s="19"/>
      <c r="G24" s="19"/>
      <c r="T24" t="s">
        <v>46</v>
      </c>
      <c r="U24">
        <v>9973</v>
      </c>
      <c r="V24">
        <v>640</v>
      </c>
      <c r="W24">
        <f t="shared" si="0"/>
        <v>6.4173267823122435</v>
      </c>
    </row>
    <row r="25" spans="1:23" x14ac:dyDescent="0.25">
      <c r="T25" t="s">
        <v>47</v>
      </c>
      <c r="U25">
        <v>9992</v>
      </c>
      <c r="V25">
        <v>688</v>
      </c>
      <c r="W25">
        <f t="shared" si="0"/>
        <v>6.8855084067253793</v>
      </c>
    </row>
    <row r="26" spans="1:23" ht="15.6" x14ac:dyDescent="0.3">
      <c r="B26" s="3" t="s">
        <v>127</v>
      </c>
      <c r="C26" s="3"/>
      <c r="D26" s="3"/>
      <c r="E26" s="3"/>
      <c r="F26" s="3"/>
      <c r="G26" s="3"/>
      <c r="M26" s="4"/>
      <c r="T26" t="s">
        <v>48</v>
      </c>
      <c r="U26">
        <v>9982</v>
      </c>
      <c r="V26">
        <v>676</v>
      </c>
      <c r="W26">
        <f t="shared" si="0"/>
        <v>6.7721899418954123</v>
      </c>
    </row>
    <row r="27" spans="1:23" ht="15.6" x14ac:dyDescent="0.3">
      <c r="B27" s="3"/>
      <c r="C27" s="3"/>
      <c r="D27" s="3"/>
      <c r="E27" s="3"/>
      <c r="F27" s="34" t="s">
        <v>120</v>
      </c>
      <c r="G27" s="34"/>
      <c r="H27" s="35" t="s">
        <v>22</v>
      </c>
      <c r="I27" s="35"/>
      <c r="T27" t="s">
        <v>49</v>
      </c>
      <c r="U27">
        <v>9977</v>
      </c>
      <c r="V27">
        <v>661</v>
      </c>
      <c r="W27">
        <f t="shared" si="0"/>
        <v>6.6252380475092716</v>
      </c>
    </row>
    <row r="28" spans="1:23" ht="15.6" x14ac:dyDescent="0.3">
      <c r="A28" s="7" t="s">
        <v>114</v>
      </c>
      <c r="B28" s="8" t="s">
        <v>21</v>
      </c>
      <c r="C28" s="9" t="s">
        <v>1</v>
      </c>
      <c r="D28" s="9" t="s">
        <v>2</v>
      </c>
      <c r="E28" s="9" t="s">
        <v>3</v>
      </c>
      <c r="F28" s="10" t="s">
        <v>4</v>
      </c>
      <c r="G28" s="10" t="s">
        <v>5</v>
      </c>
      <c r="H28" s="20" t="s">
        <v>4</v>
      </c>
      <c r="I28" s="20" t="s">
        <v>5</v>
      </c>
      <c r="M28" s="5" t="s">
        <v>117</v>
      </c>
      <c r="N28" s="5" t="s">
        <v>25</v>
      </c>
      <c r="P28" s="4" t="s">
        <v>118</v>
      </c>
      <c r="Q28" s="4" t="s">
        <v>26</v>
      </c>
      <c r="R28" t="s">
        <v>20</v>
      </c>
      <c r="T28" t="s">
        <v>50</v>
      </c>
      <c r="U28">
        <v>9976</v>
      </c>
      <c r="V28">
        <v>655</v>
      </c>
      <c r="W28">
        <f t="shared" si="0"/>
        <v>6.5657578187650358</v>
      </c>
    </row>
    <row r="29" spans="1:23" ht="15.6" x14ac:dyDescent="0.3">
      <c r="A29" s="25">
        <f>A11*0.8</f>
        <v>1040</v>
      </c>
      <c r="B29" s="24">
        <f>B119*0.2</f>
        <v>16</v>
      </c>
      <c r="C29">
        <v>0.46319605276407211</v>
      </c>
      <c r="D29" s="12">
        <f>C29-$B$4</f>
        <v>0.1131923769168855</v>
      </c>
      <c r="E29" s="12">
        <f>(($D$23-D29)/$D$23)*100</f>
        <v>98.18845843618486</v>
      </c>
      <c r="F29" s="13" t="str">
        <f t="shared" ref="F29:F40" si="11">IF(AND(E29&gt;50,E30&lt;50),(((50-E30)/(E29-E30))*(A29-A30)+A30),"")</f>
        <v/>
      </c>
      <c r="G29" s="15" t="str">
        <f t="shared" ref="G29:G40" si="12">IF(AND(E29&gt;90,E30&lt;90),(((90-E30)/(E29-E30))*(A29-A30)+A30),"")</f>
        <v/>
      </c>
      <c r="H29" s="4" t="str">
        <f t="shared" ref="H29:H40" si="13">IF(AND(E29&gt;50,E30&lt;50),(((50-E30)/(E29-E30))*(B29-B30)+B30),"")</f>
        <v/>
      </c>
      <c r="I29" s="4" t="str">
        <f t="shared" ref="I29:I40" si="14">IF(AND(E29&gt;90,E30&lt;90),(((90-E30)/(E29-E30))*(B29-B30)+B30),"")</f>
        <v/>
      </c>
      <c r="K29" s="4" t="s">
        <v>0</v>
      </c>
      <c r="L29" s="6" t="s">
        <v>8</v>
      </c>
      <c r="M29" s="2">
        <f>F23</f>
        <v>86.086195144365632</v>
      </c>
      <c r="N29" s="17">
        <f>H23</f>
        <v>0</v>
      </c>
      <c r="P29">
        <f>M29/$M$29</f>
        <v>1</v>
      </c>
      <c r="Q29">
        <v>0</v>
      </c>
      <c r="R29">
        <f>P29+Q29</f>
        <v>1</v>
      </c>
      <c r="T29" t="s">
        <v>51</v>
      </c>
      <c r="U29">
        <v>9974</v>
      </c>
      <c r="V29">
        <v>491</v>
      </c>
      <c r="W29">
        <f t="shared" si="0"/>
        <v>4.9227992781231205</v>
      </c>
    </row>
    <row r="30" spans="1:23" ht="15.6" x14ac:dyDescent="0.3">
      <c r="A30" s="25">
        <f>A29/2</f>
        <v>520</v>
      </c>
      <c r="B30" s="25">
        <f>B29/2</f>
        <v>8</v>
      </c>
      <c r="C30">
        <v>0.42253521126760557</v>
      </c>
      <c r="D30" s="12">
        <f t="shared" ref="D30:D41" si="15">C30-$B$4</f>
        <v>7.2531535420418958E-2</v>
      </c>
      <c r="E30" s="12">
        <f t="shared" ref="E30:E41" si="16">(($D$23-D30)/$D$23)*100</f>
        <v>98.8391984099963</v>
      </c>
      <c r="F30" s="16" t="str">
        <f t="shared" si="11"/>
        <v/>
      </c>
      <c r="G30" s="15" t="str">
        <f t="shared" si="12"/>
        <v/>
      </c>
      <c r="H30" s="4" t="str">
        <f t="shared" si="13"/>
        <v/>
      </c>
      <c r="I30" s="4" t="str">
        <f t="shared" si="14"/>
        <v/>
      </c>
      <c r="K30" s="4" t="s">
        <v>7</v>
      </c>
      <c r="L30" s="6" t="s">
        <v>9</v>
      </c>
      <c r="M30" s="2">
        <f>F41</f>
        <v>97.510361756481018</v>
      </c>
      <c r="N30" s="1">
        <f>H41</f>
        <v>1.5001594116381696</v>
      </c>
      <c r="P30">
        <f t="shared" ref="P30:P35" si="17">M30/$M$29</f>
        <v>1.1327061393868922</v>
      </c>
      <c r="Q30">
        <f>N30/$N$35</f>
        <v>0.53177357205443054</v>
      </c>
      <c r="R30">
        <f t="shared" ref="R30:R35" si="18">P30+Q30</f>
        <v>1.6644797114413228</v>
      </c>
      <c r="T30" t="s">
        <v>52</v>
      </c>
      <c r="U30">
        <v>9974</v>
      </c>
      <c r="V30">
        <v>29</v>
      </c>
      <c r="W30">
        <f t="shared" si="0"/>
        <v>0.29075596551032684</v>
      </c>
    </row>
    <row r="31" spans="1:23" ht="15.6" x14ac:dyDescent="0.3">
      <c r="A31" s="25">
        <f t="shared" ref="A31:B38" si="19">A30/2</f>
        <v>260</v>
      </c>
      <c r="B31" s="25">
        <f t="shared" si="19"/>
        <v>4</v>
      </c>
      <c r="C31">
        <v>0.36162732295328981</v>
      </c>
      <c r="D31" s="12">
        <f t="shared" si="15"/>
        <v>1.1623647106103197E-2</v>
      </c>
      <c r="E31" s="12">
        <f t="shared" si="16"/>
        <v>99.81397404640343</v>
      </c>
      <c r="F31" s="16" t="str">
        <f t="shared" si="11"/>
        <v/>
      </c>
      <c r="G31" s="15">
        <f t="shared" si="12"/>
        <v>220.83864933968346</v>
      </c>
      <c r="H31" s="4" t="str">
        <f t="shared" si="13"/>
        <v/>
      </c>
      <c r="I31" s="4">
        <f t="shared" si="14"/>
        <v>3.3975176821489761</v>
      </c>
      <c r="K31" s="4" t="s">
        <v>10</v>
      </c>
      <c r="L31" s="6" t="s">
        <v>11</v>
      </c>
      <c r="M31" s="2">
        <f>F59</f>
        <v>90.422744138848003</v>
      </c>
      <c r="N31" s="1">
        <f>H59</f>
        <v>2.7822382811953235</v>
      </c>
      <c r="P31">
        <f t="shared" si="17"/>
        <v>1.050374499502621</v>
      </c>
      <c r="Q31">
        <f t="shared" ref="Q31:Q35" si="20">N31/$N$35</f>
        <v>0.98624238038955081</v>
      </c>
      <c r="R31">
        <f t="shared" si="18"/>
        <v>2.036616879892172</v>
      </c>
      <c r="T31" t="s">
        <v>53</v>
      </c>
      <c r="U31">
        <v>9975</v>
      </c>
      <c r="V31">
        <v>34</v>
      </c>
      <c r="W31">
        <f t="shared" si="0"/>
        <v>0.34085213032581452</v>
      </c>
    </row>
    <row r="32" spans="1:23" ht="15.6" x14ac:dyDescent="0.3">
      <c r="A32" s="25">
        <f t="shared" si="19"/>
        <v>130</v>
      </c>
      <c r="B32" s="25">
        <f t="shared" si="19"/>
        <v>2</v>
      </c>
      <c r="C32">
        <v>2.3972602739726026</v>
      </c>
      <c r="D32" s="12">
        <f t="shared" si="15"/>
        <v>2.0472565981254158</v>
      </c>
      <c r="E32" s="12">
        <f t="shared" si="16"/>
        <v>67.235510726820536</v>
      </c>
      <c r="F32" s="16">
        <f t="shared" si="11"/>
        <v>97.510361756481018</v>
      </c>
      <c r="G32" s="15" t="str">
        <f t="shared" si="12"/>
        <v/>
      </c>
      <c r="H32" s="4">
        <f t="shared" si="13"/>
        <v>1.5001594116381696</v>
      </c>
      <c r="I32" s="4" t="str">
        <f t="shared" si="14"/>
        <v/>
      </c>
      <c r="K32" s="4" t="s">
        <v>12</v>
      </c>
      <c r="L32" s="6" t="s">
        <v>13</v>
      </c>
      <c r="M32" s="1">
        <f>F77</f>
        <v>60.407326924125854</v>
      </c>
      <c r="N32" s="1">
        <f>H77</f>
        <v>3.7173739645615913</v>
      </c>
      <c r="P32">
        <f t="shared" si="17"/>
        <v>0.70170747845021386</v>
      </c>
      <c r="Q32">
        <f t="shared" si="20"/>
        <v>1.3177274471373657</v>
      </c>
      <c r="R32">
        <f t="shared" si="18"/>
        <v>2.0194349255875794</v>
      </c>
      <c r="T32" t="s">
        <v>54</v>
      </c>
      <c r="U32">
        <v>9977</v>
      </c>
      <c r="V32">
        <v>80</v>
      </c>
      <c r="W32">
        <f t="shared" si="0"/>
        <v>0.80184424175603897</v>
      </c>
    </row>
    <row r="33" spans="1:23" ht="15.6" x14ac:dyDescent="0.3">
      <c r="A33" s="25">
        <f t="shared" si="19"/>
        <v>65</v>
      </c>
      <c r="B33" s="25">
        <f t="shared" si="19"/>
        <v>1</v>
      </c>
      <c r="C33">
        <v>4.5518347704030484</v>
      </c>
      <c r="D33" s="12">
        <f t="shared" si="15"/>
        <v>4.2018310945558621</v>
      </c>
      <c r="E33" s="12">
        <f t="shared" si="16"/>
        <v>32.753495604143275</v>
      </c>
      <c r="F33" s="16" t="str">
        <f t="shared" si="11"/>
        <v/>
      </c>
      <c r="G33" s="15" t="str">
        <f t="shared" si="12"/>
        <v/>
      </c>
      <c r="H33" s="4" t="str">
        <f t="shared" si="13"/>
        <v/>
      </c>
      <c r="I33" s="4" t="str">
        <f t="shared" si="14"/>
        <v/>
      </c>
      <c r="K33" s="4" t="s">
        <v>14</v>
      </c>
      <c r="L33" s="6" t="s">
        <v>15</v>
      </c>
      <c r="M33" s="1">
        <f>F95</f>
        <v>36.536273221820608</v>
      </c>
      <c r="N33" s="1">
        <f>H95</f>
        <v>4.4967720888394602</v>
      </c>
      <c r="P33">
        <f t="shared" si="17"/>
        <v>0.42441500824318773</v>
      </c>
      <c r="Q33">
        <f t="shared" si="20"/>
        <v>1.5940069687564531</v>
      </c>
      <c r="R33">
        <f t="shared" si="18"/>
        <v>2.0184219769996408</v>
      </c>
      <c r="T33" t="s">
        <v>55</v>
      </c>
      <c r="U33">
        <v>9963</v>
      </c>
      <c r="V33">
        <v>268</v>
      </c>
      <c r="W33">
        <f t="shared" si="0"/>
        <v>2.6899528254541805</v>
      </c>
    </row>
    <row r="34" spans="1:23" ht="15.6" x14ac:dyDescent="0.3">
      <c r="A34" s="25">
        <f t="shared" si="19"/>
        <v>32.5</v>
      </c>
      <c r="B34" s="25">
        <f t="shared" si="19"/>
        <v>0.5</v>
      </c>
      <c r="C34">
        <v>5.9601322247821296</v>
      </c>
      <c r="D34" s="12">
        <f t="shared" si="15"/>
        <v>5.6101285489349433</v>
      </c>
      <c r="E34" s="12">
        <f t="shared" si="16"/>
        <v>10.214969227088384</v>
      </c>
      <c r="F34" s="16" t="str">
        <f t="shared" si="11"/>
        <v/>
      </c>
      <c r="G34" s="15" t="str">
        <f t="shared" si="12"/>
        <v/>
      </c>
      <c r="H34" s="4" t="str">
        <f t="shared" si="13"/>
        <v/>
      </c>
      <c r="I34" s="4" t="str">
        <f t="shared" si="14"/>
        <v/>
      </c>
      <c r="K34" s="4" t="s">
        <v>16</v>
      </c>
      <c r="L34" s="6" t="s">
        <v>17</v>
      </c>
      <c r="M34" s="1">
        <f>F113</f>
        <v>16.158608101907536</v>
      </c>
      <c r="N34" s="1">
        <f>H113</f>
        <v>3.9775035327772397</v>
      </c>
      <c r="P34">
        <f t="shared" si="17"/>
        <v>0.18770266329937943</v>
      </c>
      <c r="Q34">
        <f t="shared" si="20"/>
        <v>1.4099376673405346</v>
      </c>
      <c r="R34">
        <f t="shared" si="18"/>
        <v>1.5976403306399141</v>
      </c>
      <c r="T34" t="s">
        <v>56</v>
      </c>
      <c r="U34">
        <v>9963</v>
      </c>
      <c r="V34">
        <v>517</v>
      </c>
      <c r="W34">
        <f t="shared" si="0"/>
        <v>5.1892000401485499</v>
      </c>
    </row>
    <row r="35" spans="1:23" ht="15.6" x14ac:dyDescent="0.3">
      <c r="A35" s="25">
        <f t="shared" si="19"/>
        <v>16.25</v>
      </c>
      <c r="B35" s="25">
        <f t="shared" si="19"/>
        <v>0.25</v>
      </c>
      <c r="C35">
        <v>6.4173267823122435</v>
      </c>
      <c r="D35" s="12">
        <f t="shared" si="15"/>
        <v>6.0673231064650572</v>
      </c>
      <c r="E35" s="12">
        <f t="shared" si="16"/>
        <v>2.8979840530424164</v>
      </c>
      <c r="F35" s="16" t="str">
        <f t="shared" si="11"/>
        <v/>
      </c>
      <c r="G35" s="15" t="str">
        <f t="shared" si="12"/>
        <v/>
      </c>
      <c r="H35" s="4" t="str">
        <f t="shared" si="13"/>
        <v/>
      </c>
      <c r="I35" s="4" t="str">
        <f t="shared" si="14"/>
        <v/>
      </c>
      <c r="K35" s="4" t="s">
        <v>18</v>
      </c>
      <c r="L35" s="6" t="s">
        <v>19</v>
      </c>
      <c r="M35">
        <f>F131</f>
        <v>0</v>
      </c>
      <c r="N35">
        <f>H131</f>
        <v>2.8210492030330125</v>
      </c>
      <c r="P35">
        <f t="shared" si="17"/>
        <v>0</v>
      </c>
      <c r="Q35">
        <f t="shared" si="20"/>
        <v>1</v>
      </c>
      <c r="R35">
        <f t="shared" si="18"/>
        <v>1</v>
      </c>
      <c r="T35" t="s">
        <v>57</v>
      </c>
      <c r="U35">
        <v>9972</v>
      </c>
      <c r="V35">
        <v>629</v>
      </c>
      <c r="W35">
        <f t="shared" si="0"/>
        <v>6.3076614520657843</v>
      </c>
    </row>
    <row r="36" spans="1:23" ht="15.6" x14ac:dyDescent="0.3">
      <c r="A36" s="25">
        <f t="shared" si="19"/>
        <v>8.125</v>
      </c>
      <c r="B36" s="25">
        <f t="shared" si="19"/>
        <v>0.125</v>
      </c>
      <c r="C36">
        <v>6.8855084067253793</v>
      </c>
      <c r="D36" s="12">
        <f t="shared" si="15"/>
        <v>6.5355047308781931</v>
      </c>
      <c r="E36" s="12">
        <f t="shared" si="16"/>
        <v>-4.5948391841765295</v>
      </c>
      <c r="F36" s="16" t="str">
        <f t="shared" si="11"/>
        <v/>
      </c>
      <c r="G36" s="15" t="str">
        <f t="shared" si="12"/>
        <v/>
      </c>
      <c r="H36" s="4" t="str">
        <f t="shared" si="13"/>
        <v/>
      </c>
      <c r="I36" s="4" t="str">
        <f t="shared" si="14"/>
        <v/>
      </c>
      <c r="R36">
        <f>AVERAGE(R30:R34)</f>
        <v>1.8673187649121257</v>
      </c>
      <c r="T36" t="s">
        <v>58</v>
      </c>
      <c r="U36">
        <v>9957</v>
      </c>
      <c r="V36">
        <v>663</v>
      </c>
      <c r="W36">
        <f t="shared" si="0"/>
        <v>6.6586321181078638</v>
      </c>
    </row>
    <row r="37" spans="1:23" ht="15.6" x14ac:dyDescent="0.3">
      <c r="A37" s="25">
        <f t="shared" si="19"/>
        <v>4.0625</v>
      </c>
      <c r="B37" s="25">
        <f t="shared" si="19"/>
        <v>6.25E-2</v>
      </c>
      <c r="C37">
        <v>6.7721899418954123</v>
      </c>
      <c r="D37" s="12">
        <f t="shared" si="15"/>
        <v>6.4221862660482261</v>
      </c>
      <c r="E37" s="12">
        <f t="shared" si="16"/>
        <v>-2.7812796974105383</v>
      </c>
      <c r="F37" s="16" t="str">
        <f t="shared" si="11"/>
        <v/>
      </c>
      <c r="G37" s="15" t="str">
        <f t="shared" si="12"/>
        <v/>
      </c>
      <c r="H37" s="4" t="str">
        <f t="shared" si="13"/>
        <v/>
      </c>
      <c r="I37" s="4" t="str">
        <f t="shared" si="14"/>
        <v/>
      </c>
      <c r="T37" t="s">
        <v>59</v>
      </c>
      <c r="U37">
        <v>9969</v>
      </c>
      <c r="V37">
        <v>724</v>
      </c>
      <c r="W37">
        <f t="shared" si="0"/>
        <v>7.2625137927575478</v>
      </c>
    </row>
    <row r="38" spans="1:23" ht="15.6" x14ac:dyDescent="0.3">
      <c r="A38" s="25">
        <f t="shared" si="19"/>
        <v>2.03125</v>
      </c>
      <c r="B38" s="25">
        <f t="shared" si="19"/>
        <v>3.125E-2</v>
      </c>
      <c r="C38">
        <v>6.6252380475092716</v>
      </c>
      <c r="D38" s="12">
        <f t="shared" si="15"/>
        <v>6.2752343716620853</v>
      </c>
      <c r="E38" s="12">
        <f t="shared" si="16"/>
        <v>-0.42944760577296981</v>
      </c>
      <c r="F38" s="16" t="str">
        <f t="shared" si="11"/>
        <v/>
      </c>
      <c r="G38" s="15" t="str">
        <f t="shared" si="12"/>
        <v/>
      </c>
      <c r="H38" s="4" t="str">
        <f t="shared" si="13"/>
        <v/>
      </c>
      <c r="I38" s="4" t="str">
        <f t="shared" si="14"/>
        <v/>
      </c>
      <c r="T38" t="s">
        <v>60</v>
      </c>
      <c r="U38">
        <v>9957</v>
      </c>
      <c r="V38">
        <v>622</v>
      </c>
      <c r="W38">
        <f t="shared" si="0"/>
        <v>6.2468615044692175</v>
      </c>
    </row>
    <row r="39" spans="1:23" ht="15.6" x14ac:dyDescent="0.3">
      <c r="A39" s="25">
        <v>0</v>
      </c>
      <c r="B39" s="25">
        <v>0</v>
      </c>
      <c r="C39">
        <v>6.5657578187650358</v>
      </c>
      <c r="D39" s="12">
        <f t="shared" si="15"/>
        <v>6.2157541429178496</v>
      </c>
      <c r="E39" s="12">
        <f t="shared" si="16"/>
        <v>0.52247963111626072</v>
      </c>
      <c r="F39" s="16" t="str">
        <f t="shared" si="11"/>
        <v/>
      </c>
      <c r="G39" s="15" t="str">
        <f t="shared" si="12"/>
        <v/>
      </c>
      <c r="H39" s="4" t="str">
        <f t="shared" si="13"/>
        <v/>
      </c>
      <c r="I39" s="4" t="str">
        <f t="shared" si="14"/>
        <v/>
      </c>
      <c r="T39" t="s">
        <v>61</v>
      </c>
      <c r="U39">
        <v>9949</v>
      </c>
      <c r="V39">
        <v>673</v>
      </c>
      <c r="W39">
        <f t="shared" si="0"/>
        <v>6.7644989446175501</v>
      </c>
    </row>
    <row r="40" spans="1:23" ht="15.6" x14ac:dyDescent="0.3">
      <c r="A40" s="25">
        <v>0</v>
      </c>
      <c r="B40" s="24">
        <v>0</v>
      </c>
      <c r="C40">
        <v>4.9227992781231205</v>
      </c>
      <c r="D40" s="12">
        <f t="shared" si="15"/>
        <v>4.5727956022759342</v>
      </c>
      <c r="E40" s="12">
        <f t="shared" si="16"/>
        <v>26.816544347005351</v>
      </c>
      <c r="F40" s="16" t="str">
        <f t="shared" si="11"/>
        <v/>
      </c>
      <c r="G40" s="15" t="str">
        <f t="shared" si="12"/>
        <v/>
      </c>
      <c r="H40" s="4" t="str">
        <f t="shared" si="13"/>
        <v/>
      </c>
      <c r="I40" s="4" t="str">
        <f t="shared" si="14"/>
        <v/>
      </c>
      <c r="T40" t="s">
        <v>62</v>
      </c>
      <c r="U40">
        <v>9950</v>
      </c>
      <c r="V40">
        <v>682</v>
      </c>
      <c r="W40">
        <f t="shared" si="0"/>
        <v>6.8542713567839195</v>
      </c>
    </row>
    <row r="41" spans="1:23" ht="15.6" x14ac:dyDescent="0.3">
      <c r="B41" s="3" t="s">
        <v>6</v>
      </c>
      <c r="C41" s="3">
        <f>$B$5</f>
        <v>6.5984044400283954</v>
      </c>
      <c r="D41" s="12">
        <f t="shared" si="15"/>
        <v>6.2484007641812092</v>
      </c>
      <c r="E41" s="12">
        <f t="shared" si="16"/>
        <v>0</v>
      </c>
      <c r="F41" s="16">
        <f>SUM(F29:F40)</f>
        <v>97.510361756481018</v>
      </c>
      <c r="G41" s="15">
        <f>SUM(G29:G40)</f>
        <v>220.83864933968346</v>
      </c>
      <c r="H41" s="4">
        <f>SUM(H29:H40)</f>
        <v>1.5001594116381696</v>
      </c>
      <c r="I41" s="4">
        <f>SUM(I29:I40)</f>
        <v>3.3975176821489761</v>
      </c>
      <c r="T41" t="s">
        <v>63</v>
      </c>
      <c r="U41">
        <v>9933</v>
      </c>
      <c r="V41">
        <v>505</v>
      </c>
      <c r="W41">
        <f t="shared" si="0"/>
        <v>5.0840632235981076</v>
      </c>
    </row>
    <row r="42" spans="1:23" x14ac:dyDescent="0.25">
      <c r="T42" t="s">
        <v>64</v>
      </c>
      <c r="U42">
        <v>9952</v>
      </c>
      <c r="V42">
        <v>29</v>
      </c>
      <c r="W42">
        <f t="shared" si="0"/>
        <v>0.29139871382636656</v>
      </c>
    </row>
    <row r="43" spans="1:23" x14ac:dyDescent="0.25">
      <c r="T43" t="s">
        <v>65</v>
      </c>
      <c r="U43">
        <v>9978</v>
      </c>
      <c r="V43">
        <v>38</v>
      </c>
      <c r="W43">
        <f t="shared" si="0"/>
        <v>0.38083784325516135</v>
      </c>
    </row>
    <row r="44" spans="1:23" x14ac:dyDescent="0.25">
      <c r="B44" s="3" t="s">
        <v>128</v>
      </c>
      <c r="C44" s="3"/>
      <c r="D44" s="3"/>
      <c r="E44" s="3"/>
      <c r="F44" s="3"/>
      <c r="G44" s="3"/>
      <c r="T44" t="s">
        <v>66</v>
      </c>
      <c r="U44">
        <v>9977</v>
      </c>
      <c r="V44">
        <v>94</v>
      </c>
      <c r="W44">
        <f t="shared" si="0"/>
        <v>0.94216698406334576</v>
      </c>
    </row>
    <row r="45" spans="1:23" ht="15.6" x14ac:dyDescent="0.3">
      <c r="B45" s="3"/>
      <c r="C45" s="3"/>
      <c r="D45" s="3"/>
      <c r="E45" s="3"/>
      <c r="F45" s="34" t="s">
        <v>120</v>
      </c>
      <c r="G45" s="34"/>
      <c r="H45" s="35" t="s">
        <v>22</v>
      </c>
      <c r="I45" s="35"/>
      <c r="T45" t="s">
        <v>67</v>
      </c>
      <c r="U45">
        <v>9954</v>
      </c>
      <c r="V45">
        <v>223</v>
      </c>
      <c r="W45">
        <f t="shared" si="0"/>
        <v>2.240305404862367</v>
      </c>
    </row>
    <row r="46" spans="1:23" ht="15.6" x14ac:dyDescent="0.3">
      <c r="A46" s="7" t="s">
        <v>114</v>
      </c>
      <c r="B46" s="8" t="s">
        <v>21</v>
      </c>
      <c r="C46" s="9" t="s">
        <v>1</v>
      </c>
      <c r="D46" s="9" t="s">
        <v>2</v>
      </c>
      <c r="E46" s="9" t="s">
        <v>3</v>
      </c>
      <c r="F46" s="10" t="s">
        <v>4</v>
      </c>
      <c r="G46" s="10" t="s">
        <v>5</v>
      </c>
      <c r="H46" s="21" t="s">
        <v>4</v>
      </c>
      <c r="I46" s="20" t="s">
        <v>5</v>
      </c>
      <c r="T46" t="s">
        <v>68</v>
      </c>
      <c r="U46">
        <v>9967</v>
      </c>
      <c r="V46">
        <v>463</v>
      </c>
      <c r="W46">
        <f t="shared" si="0"/>
        <v>4.6453295876392096</v>
      </c>
    </row>
    <row r="47" spans="1:23" ht="15.6" x14ac:dyDescent="0.3">
      <c r="A47" s="25">
        <f>A11*0.66</f>
        <v>858</v>
      </c>
      <c r="B47" s="24">
        <f>B119*0.33</f>
        <v>26.400000000000002</v>
      </c>
      <c r="C47">
        <v>0.29075596551032684</v>
      </c>
      <c r="D47" s="12">
        <f>C47-$B$4</f>
        <v>-5.9247710336859771E-2</v>
      </c>
      <c r="E47" s="12">
        <f>(($D$23-D47)/$D$23)*100</f>
        <v>100.94820599018706</v>
      </c>
      <c r="F47" s="13" t="str">
        <f t="shared" ref="F47:F58" si="21">IF(AND(E47&gt;50,E48&lt;50),(((50-E48)/(E47-E48))*(A47-A48)+A48),"")</f>
        <v/>
      </c>
      <c r="G47" s="15" t="str">
        <f t="shared" ref="G47:G58" si="22">IF(AND(E47&gt;90,E48&lt;90),(((90-E48)/(E47-E48))*(A47-A48)+A48),"")</f>
        <v/>
      </c>
      <c r="H47" s="4" t="str">
        <f t="shared" ref="H47:H58" si="23">IF(AND(E47&gt;50,E48&lt;50),(((50-E48)/(E47-E48))*(B47-B48)+B48),"")</f>
        <v/>
      </c>
      <c r="I47" s="4" t="str">
        <f t="shared" ref="I47:I58" si="24">IF(AND(E47&gt;90,E48&lt;90),(((90-E48)/(E47-E48))*(B47-B48)+B48),"")</f>
        <v/>
      </c>
      <c r="T47" t="s">
        <v>69</v>
      </c>
      <c r="U47">
        <v>9970</v>
      </c>
      <c r="V47">
        <v>566</v>
      </c>
      <c r="W47">
        <f t="shared" si="0"/>
        <v>5.6770310932798402</v>
      </c>
    </row>
    <row r="48" spans="1:23" ht="15.6" x14ac:dyDescent="0.3">
      <c r="A48" s="25">
        <f>A47/2</f>
        <v>429</v>
      </c>
      <c r="B48" s="25">
        <f>B47/2</f>
        <v>13.200000000000001</v>
      </c>
      <c r="C48">
        <v>0.34085213032581452</v>
      </c>
      <c r="D48" s="12">
        <f t="shared" ref="D48:D59" si="25">C48-$B$4</f>
        <v>-9.1515455213720953E-3</v>
      </c>
      <c r="E48" s="12">
        <f t="shared" ref="E48:E59" si="26">(($D$23-D48)/$D$23)*100</f>
        <v>100.14646220475858</v>
      </c>
      <c r="F48" s="16" t="str">
        <f t="shared" si="21"/>
        <v/>
      </c>
      <c r="G48" s="15" t="str">
        <f t="shared" si="22"/>
        <v/>
      </c>
      <c r="H48" s="4" t="str">
        <f t="shared" si="23"/>
        <v/>
      </c>
      <c r="I48" s="4" t="str">
        <f t="shared" si="24"/>
        <v/>
      </c>
      <c r="T48" t="s">
        <v>70</v>
      </c>
      <c r="U48">
        <v>9951</v>
      </c>
      <c r="V48">
        <v>678</v>
      </c>
      <c r="W48">
        <f t="shared" si="0"/>
        <v>6.8133855893880018</v>
      </c>
    </row>
    <row r="49" spans="1:23" ht="15.6" x14ac:dyDescent="0.3">
      <c r="A49" s="25">
        <f t="shared" ref="A49:B56" si="27">A48/2</f>
        <v>214.5</v>
      </c>
      <c r="B49" s="25">
        <f t="shared" si="27"/>
        <v>6.6000000000000005</v>
      </c>
      <c r="C49">
        <v>0.80184424175603897</v>
      </c>
      <c r="D49" s="12">
        <f t="shared" si="25"/>
        <v>0.45184056590885235</v>
      </c>
      <c r="E49" s="12">
        <f t="shared" si="26"/>
        <v>92.768700616980013</v>
      </c>
      <c r="F49" s="16" t="str">
        <f t="shared" si="21"/>
        <v/>
      </c>
      <c r="G49" s="15">
        <f t="shared" si="22"/>
        <v>204.67313005072094</v>
      </c>
      <c r="H49" s="4" t="str">
        <f t="shared" si="23"/>
        <v/>
      </c>
      <c r="I49" s="4">
        <f t="shared" si="24"/>
        <v>6.2976347707914142</v>
      </c>
      <c r="T49" t="s">
        <v>71</v>
      </c>
      <c r="U49">
        <v>9966</v>
      </c>
      <c r="V49">
        <v>664</v>
      </c>
      <c r="W49">
        <f t="shared" si="0"/>
        <v>6.6626530202689143</v>
      </c>
    </row>
    <row r="50" spans="1:23" ht="15.6" x14ac:dyDescent="0.3">
      <c r="A50" s="25">
        <f t="shared" si="27"/>
        <v>107.25</v>
      </c>
      <c r="B50" s="25">
        <f t="shared" si="27"/>
        <v>3.3000000000000003</v>
      </c>
      <c r="C50">
        <v>2.6899528254541805</v>
      </c>
      <c r="D50" s="12">
        <f t="shared" si="25"/>
        <v>2.3399491496069937</v>
      </c>
      <c r="E50" s="12">
        <f t="shared" si="26"/>
        <v>62.55123130032424</v>
      </c>
      <c r="F50" s="16">
        <f t="shared" si="21"/>
        <v>90.422744138848003</v>
      </c>
      <c r="G50" s="15" t="str">
        <f t="shared" si="22"/>
        <v/>
      </c>
      <c r="H50" s="4">
        <f t="shared" si="23"/>
        <v>2.7822382811953235</v>
      </c>
      <c r="I50" s="4" t="str">
        <f t="shared" si="24"/>
        <v/>
      </c>
      <c r="T50" t="s">
        <v>72</v>
      </c>
      <c r="U50">
        <v>9971</v>
      </c>
      <c r="V50">
        <v>614</v>
      </c>
      <c r="W50">
        <f t="shared" si="0"/>
        <v>6.1578577875839935</v>
      </c>
    </row>
    <row r="51" spans="1:23" ht="15.6" x14ac:dyDescent="0.3">
      <c r="A51" s="25">
        <f t="shared" si="27"/>
        <v>53.625</v>
      </c>
      <c r="B51" s="25">
        <f t="shared" si="27"/>
        <v>1.6500000000000001</v>
      </c>
      <c r="C51">
        <v>5.1892000401485499</v>
      </c>
      <c r="D51" s="12">
        <f t="shared" si="25"/>
        <v>4.8391963643013636</v>
      </c>
      <c r="E51" s="12">
        <f t="shared" si="26"/>
        <v>22.55304121909197</v>
      </c>
      <c r="F51" s="16" t="str">
        <f t="shared" si="21"/>
        <v/>
      </c>
      <c r="G51" s="15" t="str">
        <f t="shared" si="22"/>
        <v/>
      </c>
      <c r="H51" s="4" t="str">
        <f t="shared" si="23"/>
        <v/>
      </c>
      <c r="I51" s="4" t="str">
        <f t="shared" si="24"/>
        <v/>
      </c>
      <c r="T51" t="s">
        <v>73</v>
      </c>
      <c r="U51">
        <v>9959</v>
      </c>
      <c r="V51">
        <v>680</v>
      </c>
      <c r="W51">
        <f t="shared" si="0"/>
        <v>6.8279947785922275</v>
      </c>
    </row>
    <row r="52" spans="1:23" ht="15.6" x14ac:dyDescent="0.3">
      <c r="A52" s="25">
        <f t="shared" si="27"/>
        <v>26.8125</v>
      </c>
      <c r="B52" s="25">
        <f t="shared" si="27"/>
        <v>0.82500000000000007</v>
      </c>
      <c r="C52">
        <v>6.3076614520657843</v>
      </c>
      <c r="D52" s="12">
        <f t="shared" si="25"/>
        <v>5.957657776218598</v>
      </c>
      <c r="E52" s="12">
        <f t="shared" si="26"/>
        <v>4.6530784265517591</v>
      </c>
      <c r="F52" s="16" t="str">
        <f t="shared" si="21"/>
        <v/>
      </c>
      <c r="G52" s="15" t="str">
        <f t="shared" si="22"/>
        <v/>
      </c>
      <c r="H52" s="4" t="str">
        <f t="shared" si="23"/>
        <v/>
      </c>
      <c r="I52" s="4" t="str">
        <f t="shared" si="24"/>
        <v/>
      </c>
      <c r="T52" t="s">
        <v>74</v>
      </c>
      <c r="U52">
        <v>9968</v>
      </c>
      <c r="V52">
        <v>666</v>
      </c>
      <c r="W52">
        <f t="shared" si="0"/>
        <v>6.6813804173354736</v>
      </c>
    </row>
    <row r="53" spans="1:23" ht="15.6" x14ac:dyDescent="0.3">
      <c r="A53" s="25">
        <f t="shared" si="27"/>
        <v>13.40625</v>
      </c>
      <c r="B53" s="25">
        <f t="shared" si="27"/>
        <v>0.41250000000000003</v>
      </c>
      <c r="C53">
        <v>6.6586321181078638</v>
      </c>
      <c r="D53" s="12">
        <f t="shared" si="25"/>
        <v>6.3086284422606775</v>
      </c>
      <c r="E53" s="12">
        <f t="shared" si="26"/>
        <v>-0.9638894871264011</v>
      </c>
      <c r="F53" s="16" t="str">
        <f t="shared" si="21"/>
        <v/>
      </c>
      <c r="G53" s="15" t="str">
        <f t="shared" si="22"/>
        <v/>
      </c>
      <c r="H53" s="4" t="str">
        <f t="shared" si="23"/>
        <v/>
      </c>
      <c r="I53" s="4" t="str">
        <f t="shared" si="24"/>
        <v/>
      </c>
      <c r="T53" t="s">
        <v>75</v>
      </c>
      <c r="U53">
        <v>9955</v>
      </c>
      <c r="V53">
        <v>465</v>
      </c>
      <c r="W53">
        <f t="shared" si="0"/>
        <v>4.6710195881466596</v>
      </c>
    </row>
    <row r="54" spans="1:23" ht="15.6" x14ac:dyDescent="0.3">
      <c r="A54" s="25">
        <f t="shared" si="27"/>
        <v>6.703125</v>
      </c>
      <c r="B54" s="25">
        <f t="shared" si="27"/>
        <v>0.20625000000000002</v>
      </c>
      <c r="C54">
        <v>7.2625137927575478</v>
      </c>
      <c r="D54" s="12">
        <f t="shared" si="25"/>
        <v>6.9125101169103615</v>
      </c>
      <c r="E54" s="12">
        <f t="shared" si="26"/>
        <v>-10.628469232257661</v>
      </c>
      <c r="F54" s="16" t="str">
        <f t="shared" si="21"/>
        <v/>
      </c>
      <c r="G54" s="15" t="str">
        <f t="shared" si="22"/>
        <v/>
      </c>
      <c r="H54" s="4" t="str">
        <f t="shared" si="23"/>
        <v/>
      </c>
      <c r="I54" s="4" t="str">
        <f t="shared" si="24"/>
        <v/>
      </c>
      <c r="T54" t="s">
        <v>76</v>
      </c>
      <c r="U54">
        <v>9961</v>
      </c>
      <c r="V54">
        <v>28</v>
      </c>
      <c r="W54">
        <f t="shared" si="0"/>
        <v>0.28109627547434995</v>
      </c>
    </row>
    <row r="55" spans="1:23" ht="15.6" x14ac:dyDescent="0.3">
      <c r="A55" s="25">
        <f t="shared" si="27"/>
        <v>3.3515625</v>
      </c>
      <c r="B55" s="25">
        <f t="shared" si="27"/>
        <v>0.10312500000000001</v>
      </c>
      <c r="C55">
        <v>6.2468615044692175</v>
      </c>
      <c r="D55" s="12">
        <f t="shared" si="25"/>
        <v>5.8968578286220312</v>
      </c>
      <c r="E55" s="12">
        <f t="shared" si="26"/>
        <v>5.6261265694477922</v>
      </c>
      <c r="F55" s="16" t="str">
        <f t="shared" si="21"/>
        <v/>
      </c>
      <c r="G55" s="15" t="str">
        <f t="shared" si="22"/>
        <v/>
      </c>
      <c r="H55" s="4" t="str">
        <f t="shared" si="23"/>
        <v/>
      </c>
      <c r="I55" s="4" t="str">
        <f t="shared" si="24"/>
        <v/>
      </c>
      <c r="T55" t="s">
        <v>77</v>
      </c>
      <c r="U55">
        <v>9977</v>
      </c>
      <c r="V55">
        <v>39</v>
      </c>
      <c r="W55">
        <f t="shared" si="0"/>
        <v>0.39089906785606898</v>
      </c>
    </row>
    <row r="56" spans="1:23" ht="15.6" x14ac:dyDescent="0.3">
      <c r="A56" s="25">
        <f t="shared" si="27"/>
        <v>1.67578125</v>
      </c>
      <c r="B56" s="25">
        <f t="shared" si="27"/>
        <v>5.1562500000000004E-2</v>
      </c>
      <c r="C56">
        <v>6.7644989446175501</v>
      </c>
      <c r="D56" s="12">
        <f t="shared" si="25"/>
        <v>6.4144952687703638</v>
      </c>
      <c r="E56" s="12">
        <f t="shared" si="26"/>
        <v>-2.6581922456268647</v>
      </c>
      <c r="F56" s="16" t="str">
        <f t="shared" si="21"/>
        <v/>
      </c>
      <c r="G56" s="15" t="str">
        <f t="shared" si="22"/>
        <v/>
      </c>
      <c r="H56" s="4" t="str">
        <f t="shared" si="23"/>
        <v/>
      </c>
      <c r="I56" s="4" t="str">
        <f t="shared" si="24"/>
        <v/>
      </c>
      <c r="T56" t="s">
        <v>78</v>
      </c>
      <c r="U56">
        <v>9970</v>
      </c>
      <c r="V56">
        <v>98</v>
      </c>
      <c r="W56">
        <f t="shared" si="0"/>
        <v>0.98294884653961889</v>
      </c>
    </row>
    <row r="57" spans="1:23" ht="15.6" x14ac:dyDescent="0.3">
      <c r="A57" s="25">
        <v>0</v>
      </c>
      <c r="B57" s="25">
        <v>0</v>
      </c>
      <c r="C57">
        <v>6.8542713567839195</v>
      </c>
      <c r="D57" s="12">
        <f t="shared" si="25"/>
        <v>6.5042676809367332</v>
      </c>
      <c r="E57" s="12">
        <f t="shared" si="26"/>
        <v>-4.0949184665342582</v>
      </c>
      <c r="F57" s="16" t="str">
        <f t="shared" si="21"/>
        <v/>
      </c>
      <c r="G57" s="15" t="str">
        <f t="shared" si="22"/>
        <v/>
      </c>
      <c r="H57" s="4" t="str">
        <f t="shared" si="23"/>
        <v/>
      </c>
      <c r="I57" s="4" t="str">
        <f t="shared" si="24"/>
        <v/>
      </c>
      <c r="T57" t="s">
        <v>79</v>
      </c>
      <c r="U57">
        <v>9965</v>
      </c>
      <c r="V57">
        <v>213</v>
      </c>
      <c r="W57">
        <f t="shared" si="0"/>
        <v>2.1374811841445056</v>
      </c>
    </row>
    <row r="58" spans="1:23" ht="15.6" x14ac:dyDescent="0.3">
      <c r="A58" s="25">
        <v>0</v>
      </c>
      <c r="B58" s="24">
        <v>0</v>
      </c>
      <c r="C58">
        <v>5.0840632235981076</v>
      </c>
      <c r="D58" s="12">
        <f t="shared" si="25"/>
        <v>4.7340595477509213</v>
      </c>
      <c r="E58" s="12">
        <f t="shared" si="26"/>
        <v>24.235660828786919</v>
      </c>
      <c r="F58" s="16" t="str">
        <f t="shared" si="21"/>
        <v/>
      </c>
      <c r="G58" s="15" t="str">
        <f t="shared" si="22"/>
        <v/>
      </c>
      <c r="H58" s="4" t="str">
        <f t="shared" si="23"/>
        <v/>
      </c>
      <c r="I58" s="4" t="str">
        <f t="shared" si="24"/>
        <v/>
      </c>
      <c r="T58" t="s">
        <v>80</v>
      </c>
      <c r="U58">
        <v>9965</v>
      </c>
      <c r="V58">
        <v>422</v>
      </c>
      <c r="W58">
        <f t="shared" si="0"/>
        <v>4.2348218765679881</v>
      </c>
    </row>
    <row r="59" spans="1:23" ht="15.6" x14ac:dyDescent="0.3">
      <c r="B59" s="3" t="s">
        <v>6</v>
      </c>
      <c r="C59" s="3">
        <f>$B$5</f>
        <v>6.5984044400283954</v>
      </c>
      <c r="D59" s="12">
        <f t="shared" si="25"/>
        <v>6.2484007641812092</v>
      </c>
      <c r="E59" s="12">
        <f t="shared" si="26"/>
        <v>0</v>
      </c>
      <c r="F59" s="16">
        <f>SUM(F47:F58)</f>
        <v>90.422744138848003</v>
      </c>
      <c r="G59" s="15">
        <f>SUM(G47:G58)</f>
        <v>204.67313005072094</v>
      </c>
      <c r="H59" s="4">
        <f>SUM(H47:H58)</f>
        <v>2.7822382811953235</v>
      </c>
      <c r="I59" s="4">
        <f>SUM(I47:I58)</f>
        <v>6.2976347707914142</v>
      </c>
      <c r="T59" t="s">
        <v>81</v>
      </c>
      <c r="U59">
        <v>9961</v>
      </c>
      <c r="V59">
        <v>497</v>
      </c>
      <c r="W59">
        <f t="shared" si="0"/>
        <v>4.9894588896697112</v>
      </c>
    </row>
    <row r="60" spans="1:23" x14ac:dyDescent="0.25">
      <c r="T60" t="s">
        <v>82</v>
      </c>
      <c r="U60">
        <v>9955</v>
      </c>
      <c r="V60">
        <v>646</v>
      </c>
      <c r="W60">
        <f t="shared" si="0"/>
        <v>6.489201406328478</v>
      </c>
    </row>
    <row r="61" spans="1:23" x14ac:dyDescent="0.25">
      <c r="T61" t="s">
        <v>83</v>
      </c>
      <c r="U61">
        <v>9954</v>
      </c>
      <c r="V61">
        <v>639</v>
      </c>
      <c r="W61">
        <f t="shared" si="0"/>
        <v>6.4195298372513561</v>
      </c>
    </row>
    <row r="62" spans="1:23" x14ac:dyDescent="0.25">
      <c r="B62" s="3" t="s">
        <v>129</v>
      </c>
      <c r="C62" s="3"/>
      <c r="D62" s="3"/>
      <c r="E62" s="3"/>
      <c r="F62" s="3"/>
      <c r="G62" s="3"/>
      <c r="T62" t="s">
        <v>84</v>
      </c>
      <c r="U62">
        <v>9946</v>
      </c>
      <c r="V62">
        <v>695</v>
      </c>
      <c r="W62">
        <f t="shared" si="0"/>
        <v>6.987733762316509</v>
      </c>
    </row>
    <row r="63" spans="1:23" ht="15.6" x14ac:dyDescent="0.3">
      <c r="B63" s="3"/>
      <c r="C63" s="3"/>
      <c r="D63" s="3"/>
      <c r="E63" s="3"/>
      <c r="F63" s="34" t="s">
        <v>120</v>
      </c>
      <c r="G63" s="34"/>
      <c r="H63" s="35" t="s">
        <v>22</v>
      </c>
      <c r="I63" s="35"/>
      <c r="T63" t="s">
        <v>85</v>
      </c>
      <c r="U63">
        <v>9953</v>
      </c>
      <c r="V63">
        <v>659</v>
      </c>
      <c r="W63">
        <f t="shared" si="0"/>
        <v>6.6211192605244644</v>
      </c>
    </row>
    <row r="64" spans="1:23" ht="15.6" x14ac:dyDescent="0.3">
      <c r="A64" s="7" t="s">
        <v>114</v>
      </c>
      <c r="B64" s="8" t="s">
        <v>21</v>
      </c>
      <c r="C64" s="9" t="s">
        <v>1</v>
      </c>
      <c r="D64" s="9" t="s">
        <v>2</v>
      </c>
      <c r="E64" s="9" t="s">
        <v>3</v>
      </c>
      <c r="F64" s="21" t="s">
        <v>4</v>
      </c>
      <c r="G64" s="22" t="s">
        <v>5</v>
      </c>
      <c r="H64" s="20" t="s">
        <v>4</v>
      </c>
      <c r="I64" s="20" t="s">
        <v>5</v>
      </c>
      <c r="T64" t="s">
        <v>86</v>
      </c>
      <c r="U64">
        <v>9946</v>
      </c>
      <c r="V64">
        <v>645</v>
      </c>
      <c r="W64">
        <f t="shared" si="0"/>
        <v>6.4850191031570485</v>
      </c>
    </row>
    <row r="65" spans="1:23" ht="15.6" x14ac:dyDescent="0.3">
      <c r="A65" s="25">
        <f>A11*0.5</f>
        <v>650</v>
      </c>
      <c r="B65" s="24">
        <f>B119*0.5</f>
        <v>40</v>
      </c>
      <c r="C65">
        <v>0.29139871382636656</v>
      </c>
      <c r="D65" s="12">
        <f>C65-$B$4</f>
        <v>-5.8604962020820051E-2</v>
      </c>
      <c r="E65" s="12">
        <f>(($D$23-D65)/$D$23)*100</f>
        <v>100.93791938501724</v>
      </c>
      <c r="F65" s="4" t="str">
        <f t="shared" ref="F65:F76" si="28">IF(AND(E65&gt;50,E66&lt;50),(((50-E66)/(E65-E66))*(A65-A66)+A66),"")</f>
        <v/>
      </c>
      <c r="G65" s="23" t="str">
        <f t="shared" ref="G65:G76" si="29">IF(AND(E65&gt;90,E66&lt;90),(((90-E66)/(E65-E66))*(A65-A66)+A66),"")</f>
        <v/>
      </c>
      <c r="H65" s="4" t="str">
        <f t="shared" ref="H65:H76" si="30">IF(AND(E65&gt;50,E66&lt;50),(((50-E66)/(E65-E66))*(B65-B66)+B66),"")</f>
        <v/>
      </c>
      <c r="I65" s="4" t="str">
        <f t="shared" ref="I65:I76" si="31">IF(AND(E65&gt;90,E66&lt;90),(((90-E66)/(E65-E66))*(B65-B66)+B66),"")</f>
        <v/>
      </c>
      <c r="T65" t="s">
        <v>87</v>
      </c>
      <c r="U65">
        <v>9954</v>
      </c>
      <c r="V65">
        <v>493</v>
      </c>
      <c r="W65">
        <f t="shared" si="0"/>
        <v>4.9527828008840666</v>
      </c>
    </row>
    <row r="66" spans="1:23" ht="15.6" x14ac:dyDescent="0.3">
      <c r="A66" s="25">
        <f>A65/2</f>
        <v>325</v>
      </c>
      <c r="B66" s="25">
        <f>B65/2</f>
        <v>20</v>
      </c>
      <c r="C66">
        <v>0.38083784325516135</v>
      </c>
      <c r="D66" s="12">
        <f t="shared" ref="D66:D77" si="32">C66-$B$4</f>
        <v>3.0834167407974733E-2</v>
      </c>
      <c r="E66" s="12">
        <f t="shared" ref="E66:E77" si="33">(($D$23-D66)/$D$23)*100</f>
        <v>99.506527052734342</v>
      </c>
      <c r="F66" s="4" t="str">
        <f t="shared" si="28"/>
        <v/>
      </c>
      <c r="G66" s="23" t="str">
        <f t="shared" si="29"/>
        <v/>
      </c>
      <c r="H66" s="4" t="str">
        <f t="shared" si="30"/>
        <v/>
      </c>
      <c r="I66" s="4" t="str">
        <f t="shared" si="31"/>
        <v/>
      </c>
      <c r="T66" t="s">
        <v>88</v>
      </c>
      <c r="U66">
        <v>9958</v>
      </c>
      <c r="V66">
        <v>43</v>
      </c>
      <c r="W66">
        <f t="shared" si="0"/>
        <v>0.43181361719220729</v>
      </c>
    </row>
    <row r="67" spans="1:23" ht="15.6" x14ac:dyDescent="0.3">
      <c r="A67" s="25">
        <f t="shared" ref="A67:B74" si="34">A66/2</f>
        <v>162.5</v>
      </c>
      <c r="B67" s="25">
        <f t="shared" si="34"/>
        <v>10</v>
      </c>
      <c r="C67">
        <v>0.94216698406334576</v>
      </c>
      <c r="D67" s="12">
        <f t="shared" si="32"/>
        <v>0.59216330821615915</v>
      </c>
      <c r="E67" s="12">
        <f t="shared" si="33"/>
        <v>90.522962105588363</v>
      </c>
      <c r="F67" s="4" t="str">
        <f t="shared" si="28"/>
        <v/>
      </c>
      <c r="G67" s="23">
        <f t="shared" si="29"/>
        <v>160.45477325540122</v>
      </c>
      <c r="H67" s="4" t="str">
        <f t="shared" si="30"/>
        <v/>
      </c>
      <c r="I67" s="4">
        <f t="shared" si="31"/>
        <v>9.874139892640077</v>
      </c>
      <c r="T67" t="s">
        <v>89</v>
      </c>
      <c r="U67">
        <v>9963</v>
      </c>
      <c r="V67">
        <v>30</v>
      </c>
      <c r="W67">
        <f t="shared" si="0"/>
        <v>0.30111412225233364</v>
      </c>
    </row>
    <row r="68" spans="1:23" ht="15.6" x14ac:dyDescent="0.3">
      <c r="A68" s="25">
        <f t="shared" si="34"/>
        <v>81.25</v>
      </c>
      <c r="B68" s="25">
        <f t="shared" si="34"/>
        <v>5</v>
      </c>
      <c r="C68">
        <v>2.240305404862367</v>
      </c>
      <c r="D68" s="12">
        <f t="shared" si="32"/>
        <v>1.8903017290151802</v>
      </c>
      <c r="E68" s="12">
        <f t="shared" si="33"/>
        <v>69.747431377140785</v>
      </c>
      <c r="F68" s="4">
        <f t="shared" si="28"/>
        <v>60.407326924125854</v>
      </c>
      <c r="G68" s="23" t="str">
        <f t="shared" si="29"/>
        <v/>
      </c>
      <c r="H68" s="4">
        <f t="shared" si="30"/>
        <v>3.7173739645615913</v>
      </c>
      <c r="I68" s="4" t="str">
        <f t="shared" si="31"/>
        <v/>
      </c>
      <c r="T68" t="s">
        <v>90</v>
      </c>
      <c r="U68">
        <v>9958</v>
      </c>
      <c r="V68">
        <v>74</v>
      </c>
      <c r="W68">
        <f t="shared" si="0"/>
        <v>0.74312110865635672</v>
      </c>
    </row>
    <row r="69" spans="1:23" ht="15.6" x14ac:dyDescent="0.3">
      <c r="A69" s="25">
        <f t="shared" si="34"/>
        <v>40.625</v>
      </c>
      <c r="B69" s="25">
        <f t="shared" si="34"/>
        <v>2.5</v>
      </c>
      <c r="C69">
        <v>4.6453295876392096</v>
      </c>
      <c r="D69" s="12">
        <f t="shared" si="32"/>
        <v>4.2953259117920233</v>
      </c>
      <c r="E69" s="12">
        <f t="shared" si="33"/>
        <v>31.257195658529707</v>
      </c>
      <c r="F69" s="4" t="str">
        <f t="shared" si="28"/>
        <v/>
      </c>
      <c r="G69" s="23" t="str">
        <f t="shared" si="29"/>
        <v/>
      </c>
      <c r="H69" s="4" t="str">
        <f t="shared" si="30"/>
        <v/>
      </c>
      <c r="I69" s="4" t="str">
        <f t="shared" si="31"/>
        <v/>
      </c>
      <c r="T69" t="s">
        <v>91</v>
      </c>
      <c r="U69">
        <v>9961</v>
      </c>
      <c r="V69">
        <v>175</v>
      </c>
      <c r="W69">
        <f t="shared" si="0"/>
        <v>1.7568517217146873</v>
      </c>
    </row>
    <row r="70" spans="1:23" ht="15.6" x14ac:dyDescent="0.3">
      <c r="A70" s="25">
        <f t="shared" si="34"/>
        <v>20.3125</v>
      </c>
      <c r="B70" s="25">
        <f t="shared" si="34"/>
        <v>1.25</v>
      </c>
      <c r="C70">
        <v>5.6770310932798402</v>
      </c>
      <c r="D70" s="12">
        <f t="shared" si="32"/>
        <v>5.327027417432654</v>
      </c>
      <c r="E70" s="12">
        <f t="shared" si="33"/>
        <v>14.745746656173262</v>
      </c>
      <c r="F70" s="4" t="str">
        <f t="shared" si="28"/>
        <v/>
      </c>
      <c r="G70" s="23" t="str">
        <f t="shared" si="29"/>
        <v/>
      </c>
      <c r="H70" s="4" t="str">
        <f t="shared" si="30"/>
        <v/>
      </c>
      <c r="I70" s="4" t="str">
        <f t="shared" si="31"/>
        <v/>
      </c>
      <c r="T70" t="s">
        <v>92</v>
      </c>
      <c r="U70">
        <v>9937</v>
      </c>
      <c r="V70">
        <v>343</v>
      </c>
      <c r="W70">
        <f t="shared" si="0"/>
        <v>3.4517459997987316</v>
      </c>
    </row>
    <row r="71" spans="1:23" ht="15.6" x14ac:dyDescent="0.3">
      <c r="A71" s="25">
        <f t="shared" si="34"/>
        <v>10.15625</v>
      </c>
      <c r="B71" s="25">
        <f t="shared" si="34"/>
        <v>0.625</v>
      </c>
      <c r="C71">
        <v>6.8133855893880018</v>
      </c>
      <c r="D71" s="12">
        <f t="shared" si="32"/>
        <v>6.4633819135408155</v>
      </c>
      <c r="E71" s="12">
        <f t="shared" si="33"/>
        <v>-3.4405787572394528</v>
      </c>
      <c r="F71" s="4" t="str">
        <f t="shared" si="28"/>
        <v/>
      </c>
      <c r="G71" s="23" t="str">
        <f t="shared" si="29"/>
        <v/>
      </c>
      <c r="H71" s="4" t="str">
        <f t="shared" si="30"/>
        <v/>
      </c>
      <c r="I71" s="4" t="str">
        <f t="shared" si="31"/>
        <v/>
      </c>
      <c r="T71" t="s">
        <v>93</v>
      </c>
      <c r="U71">
        <v>9948</v>
      </c>
      <c r="V71">
        <v>542</v>
      </c>
      <c r="W71">
        <f t="shared" ref="W71:W89" si="35">(V71/U71)*100</f>
        <v>5.4483313228789712</v>
      </c>
    </row>
    <row r="72" spans="1:23" ht="15.6" x14ac:dyDescent="0.3">
      <c r="A72" s="25">
        <f t="shared" si="34"/>
        <v>5.078125</v>
      </c>
      <c r="B72" s="25">
        <f t="shared" si="34"/>
        <v>0.3125</v>
      </c>
      <c r="C72">
        <v>6.6626530202689143</v>
      </c>
      <c r="D72" s="12">
        <f t="shared" si="32"/>
        <v>6.312649344421728</v>
      </c>
      <c r="E72" s="12">
        <f t="shared" si="33"/>
        <v>-1.0282403876656263</v>
      </c>
      <c r="F72" s="4" t="str">
        <f t="shared" si="28"/>
        <v/>
      </c>
      <c r="G72" s="23" t="str">
        <f t="shared" si="29"/>
        <v/>
      </c>
      <c r="H72" s="4" t="str">
        <f t="shared" si="30"/>
        <v/>
      </c>
      <c r="I72" s="4" t="str">
        <f t="shared" si="31"/>
        <v/>
      </c>
      <c r="T72" t="s">
        <v>94</v>
      </c>
      <c r="U72">
        <v>9935</v>
      </c>
      <c r="V72">
        <v>649</v>
      </c>
      <c r="W72">
        <f t="shared" si="35"/>
        <v>6.5324609964771003</v>
      </c>
    </row>
    <row r="73" spans="1:23" ht="15.6" x14ac:dyDescent="0.3">
      <c r="A73" s="25">
        <f t="shared" si="34"/>
        <v>2.5390625</v>
      </c>
      <c r="B73" s="25">
        <f t="shared" si="34"/>
        <v>0.15625</v>
      </c>
      <c r="C73">
        <v>6.1578577875839935</v>
      </c>
      <c r="D73" s="12">
        <f t="shared" si="32"/>
        <v>5.8078541117368072</v>
      </c>
      <c r="E73" s="12">
        <f t="shared" si="33"/>
        <v>7.0505505179793193</v>
      </c>
      <c r="F73" s="4" t="str">
        <f t="shared" si="28"/>
        <v/>
      </c>
      <c r="G73" s="23" t="str">
        <f t="shared" si="29"/>
        <v/>
      </c>
      <c r="H73" s="4" t="str">
        <f t="shared" si="30"/>
        <v/>
      </c>
      <c r="I73" s="4" t="str">
        <f t="shared" si="31"/>
        <v/>
      </c>
      <c r="T73" t="s">
        <v>95</v>
      </c>
      <c r="U73">
        <v>9965</v>
      </c>
      <c r="V73">
        <v>686</v>
      </c>
      <c r="W73">
        <f t="shared" si="35"/>
        <v>6.8840943301555448</v>
      </c>
    </row>
    <row r="74" spans="1:23" ht="15.6" x14ac:dyDescent="0.3">
      <c r="A74" s="25">
        <f t="shared" si="34"/>
        <v>1.26953125</v>
      </c>
      <c r="B74" s="25">
        <f t="shared" si="34"/>
        <v>7.8125E-2</v>
      </c>
      <c r="C74">
        <v>6.8279947785922275</v>
      </c>
      <c r="D74" s="12">
        <f t="shared" si="32"/>
        <v>6.4779911027450412</v>
      </c>
      <c r="E74" s="12">
        <f t="shared" si="33"/>
        <v>-3.6743856104741637</v>
      </c>
      <c r="F74" s="4" t="str">
        <f t="shared" si="28"/>
        <v/>
      </c>
      <c r="G74" s="23" t="str">
        <f t="shared" si="29"/>
        <v/>
      </c>
      <c r="H74" s="4" t="str">
        <f t="shared" si="30"/>
        <v/>
      </c>
      <c r="I74" s="4" t="str">
        <f t="shared" si="31"/>
        <v/>
      </c>
      <c r="T74" t="s">
        <v>96</v>
      </c>
      <c r="U74">
        <v>9996</v>
      </c>
      <c r="V74">
        <v>681</v>
      </c>
      <c r="W74">
        <f t="shared" si="35"/>
        <v>6.8127250900360146</v>
      </c>
    </row>
    <row r="75" spans="1:23" ht="15.6" x14ac:dyDescent="0.3">
      <c r="A75" s="25">
        <v>0</v>
      </c>
      <c r="B75" s="25">
        <v>0</v>
      </c>
      <c r="C75">
        <v>6.6813804173354736</v>
      </c>
      <c r="D75" s="12">
        <f t="shared" si="32"/>
        <v>6.3313767414882873</v>
      </c>
      <c r="E75" s="12">
        <f t="shared" si="33"/>
        <v>-1.3279554311358477</v>
      </c>
      <c r="F75" s="4" t="str">
        <f t="shared" si="28"/>
        <v/>
      </c>
      <c r="G75" s="23" t="str">
        <f t="shared" si="29"/>
        <v/>
      </c>
      <c r="H75" s="4" t="str">
        <f t="shared" si="30"/>
        <v/>
      </c>
      <c r="I75" s="4" t="str">
        <f t="shared" si="31"/>
        <v/>
      </c>
      <c r="T75" t="s">
        <v>97</v>
      </c>
      <c r="U75">
        <v>9986</v>
      </c>
      <c r="V75">
        <v>671</v>
      </c>
      <c r="W75">
        <f t="shared" si="35"/>
        <v>6.7194071700380542</v>
      </c>
    </row>
    <row r="76" spans="1:23" ht="15.6" x14ac:dyDescent="0.3">
      <c r="A76" s="25">
        <v>0</v>
      </c>
      <c r="B76" s="24">
        <v>0</v>
      </c>
      <c r="C76">
        <v>4.6710195881466596</v>
      </c>
      <c r="D76" s="12">
        <f t="shared" si="32"/>
        <v>4.3210159122994733</v>
      </c>
      <c r="E76" s="12">
        <f t="shared" si="33"/>
        <v>30.846050447506794</v>
      </c>
      <c r="F76" s="4" t="str">
        <f t="shared" si="28"/>
        <v/>
      </c>
      <c r="G76" s="23" t="str">
        <f t="shared" si="29"/>
        <v/>
      </c>
      <c r="H76" s="4" t="str">
        <f t="shared" si="30"/>
        <v/>
      </c>
      <c r="I76" s="4" t="str">
        <f t="shared" si="31"/>
        <v/>
      </c>
      <c r="T76" t="s">
        <v>98</v>
      </c>
      <c r="U76">
        <v>9980</v>
      </c>
      <c r="V76">
        <v>634</v>
      </c>
      <c r="W76">
        <f t="shared" si="35"/>
        <v>6.3527054108216436</v>
      </c>
    </row>
    <row r="77" spans="1:23" ht="15.6" x14ac:dyDescent="0.3">
      <c r="B77" s="3" t="s">
        <v>6</v>
      </c>
      <c r="C77" s="3">
        <f>$B$5</f>
        <v>6.5984044400283954</v>
      </c>
      <c r="D77" s="12">
        <f t="shared" si="32"/>
        <v>6.2484007641812092</v>
      </c>
      <c r="E77" s="12">
        <f t="shared" si="33"/>
        <v>0</v>
      </c>
      <c r="F77" s="4">
        <f>SUM(F65:F76)</f>
        <v>60.407326924125854</v>
      </c>
      <c r="G77" s="23">
        <f>SUM(G65:G76)</f>
        <v>160.45477325540122</v>
      </c>
      <c r="H77" s="4">
        <f>SUM(H65:H76)</f>
        <v>3.7173739645615913</v>
      </c>
      <c r="I77" s="4">
        <f>SUM(I65:I76)</f>
        <v>9.874139892640077</v>
      </c>
      <c r="T77" t="s">
        <v>99</v>
      </c>
      <c r="U77">
        <v>9918</v>
      </c>
      <c r="V77">
        <v>424</v>
      </c>
      <c r="W77">
        <f t="shared" si="35"/>
        <v>4.2750554547287756</v>
      </c>
    </row>
    <row r="78" spans="1:23" x14ac:dyDescent="0.25">
      <c r="T78" t="s">
        <v>100</v>
      </c>
      <c r="U78">
        <v>9996</v>
      </c>
      <c r="V78">
        <v>31</v>
      </c>
      <c r="W78">
        <f t="shared" si="35"/>
        <v>0.31012404961984791</v>
      </c>
    </row>
    <row r="79" spans="1:23" x14ac:dyDescent="0.25">
      <c r="T79" t="s">
        <v>101</v>
      </c>
      <c r="U79">
        <v>9986</v>
      </c>
      <c r="V79">
        <v>36</v>
      </c>
      <c r="W79">
        <f t="shared" si="35"/>
        <v>0.3605047065892249</v>
      </c>
    </row>
    <row r="80" spans="1:23" x14ac:dyDescent="0.25">
      <c r="B80" s="3" t="s">
        <v>130</v>
      </c>
      <c r="C80" s="3"/>
      <c r="D80" s="3"/>
      <c r="E80" s="3"/>
      <c r="F80" s="3"/>
      <c r="G80" s="3"/>
      <c r="T80" t="s">
        <v>102</v>
      </c>
      <c r="U80">
        <v>9977</v>
      </c>
      <c r="V80">
        <v>35</v>
      </c>
      <c r="W80">
        <f t="shared" si="35"/>
        <v>0.35080685576826698</v>
      </c>
    </row>
    <row r="81" spans="1:23" ht="15.6" x14ac:dyDescent="0.3">
      <c r="B81" s="3"/>
      <c r="C81" s="3"/>
      <c r="D81" s="3"/>
      <c r="E81" s="3"/>
      <c r="F81" s="34" t="s">
        <v>120</v>
      </c>
      <c r="G81" s="34"/>
      <c r="H81" s="35" t="s">
        <v>22</v>
      </c>
      <c r="I81" s="35"/>
      <c r="T81" t="s">
        <v>103</v>
      </c>
      <c r="U81">
        <v>9983</v>
      </c>
      <c r="V81">
        <v>89</v>
      </c>
      <c r="W81">
        <f t="shared" si="35"/>
        <v>0.891515576480016</v>
      </c>
    </row>
    <row r="82" spans="1:23" ht="15.6" x14ac:dyDescent="0.3">
      <c r="A82" s="7" t="s">
        <v>114</v>
      </c>
      <c r="B82" s="8" t="s">
        <v>21</v>
      </c>
      <c r="C82" s="9" t="s">
        <v>1</v>
      </c>
      <c r="D82" s="9" t="s">
        <v>2</v>
      </c>
      <c r="E82" s="9" t="s">
        <v>3</v>
      </c>
      <c r="F82" s="21" t="s">
        <v>4</v>
      </c>
      <c r="G82" s="22" t="s">
        <v>5</v>
      </c>
      <c r="H82" s="20" t="s">
        <v>4</v>
      </c>
      <c r="I82" s="20" t="s">
        <v>5</v>
      </c>
      <c r="T82" t="s">
        <v>104</v>
      </c>
      <c r="U82">
        <v>9975</v>
      </c>
      <c r="V82">
        <v>164</v>
      </c>
      <c r="W82">
        <f t="shared" si="35"/>
        <v>1.6441102756892232</v>
      </c>
    </row>
    <row r="83" spans="1:23" ht="15.6" x14ac:dyDescent="0.3">
      <c r="A83" s="25">
        <f>A11*0.33</f>
        <v>429</v>
      </c>
      <c r="B83" s="24">
        <f>B119*0.66</f>
        <v>52.800000000000004</v>
      </c>
      <c r="C83">
        <v>0.28109627547434995</v>
      </c>
      <c r="D83" s="12">
        <f>C83-$B$4</f>
        <v>-6.8907400372836658E-2</v>
      </c>
      <c r="E83" s="12">
        <f>(($D$23-D83)/$D$23)*100</f>
        <v>101.10280058807761</v>
      </c>
      <c r="F83" s="4" t="str">
        <f t="shared" ref="F83:F94" si="36">IF(AND(E83&gt;50,E84&lt;50),(((50-E84)/(E83-E84))*(A83-A84)+A84),"")</f>
        <v/>
      </c>
      <c r="G83" s="23" t="str">
        <f t="shared" ref="G83:G94" si="37">IF(AND(E83&gt;90,E84&lt;90),(((90-E84)/(E83-E84))*(A83-A84)+A84),"")</f>
        <v/>
      </c>
      <c r="H83" s="4" t="str">
        <f t="shared" ref="H83:H94" si="38">IF(AND(E83&gt;50,E84&lt;50),(((50-E84)/(E83-E84))*(B83-B84)+B84),"")</f>
        <v/>
      </c>
      <c r="I83" s="4" t="str">
        <f t="shared" ref="I83:I94" si="39">IF(AND(E83&gt;90,E84&lt;90),(((90-E84)/(E83-E84))*(B83-B84)+B84),"")</f>
        <v/>
      </c>
      <c r="T83" t="s">
        <v>105</v>
      </c>
      <c r="U83">
        <v>9963</v>
      </c>
      <c r="V83">
        <v>373</v>
      </c>
      <c r="W83">
        <f t="shared" si="35"/>
        <v>3.7438522533373479</v>
      </c>
    </row>
    <row r="84" spans="1:23" ht="15.6" x14ac:dyDescent="0.3">
      <c r="A84" s="25">
        <f>A83/2</f>
        <v>214.5</v>
      </c>
      <c r="B84" s="25">
        <f>B83/2</f>
        <v>26.400000000000002</v>
      </c>
      <c r="C84">
        <v>0.39089906785606898</v>
      </c>
      <c r="D84" s="12">
        <f t="shared" ref="D84:D95" si="40">C84-$B$4</f>
        <v>4.089539200888237E-2</v>
      </c>
      <c r="E84" s="12">
        <f t="shared" ref="E84:E95" si="41">(($D$23-D84)/$D$23)*100</f>
        <v>99.345506257484089</v>
      </c>
      <c r="F84" s="4" t="str">
        <f t="shared" si="36"/>
        <v/>
      </c>
      <c r="G84" s="23">
        <f t="shared" si="37"/>
        <v>108.71824032744811</v>
      </c>
      <c r="H84" s="4" t="str">
        <f t="shared" si="38"/>
        <v/>
      </c>
      <c r="I84" s="4">
        <f t="shared" si="39"/>
        <v>13.38070650183977</v>
      </c>
      <c r="L84" t="s">
        <v>112</v>
      </c>
      <c r="T84" t="s">
        <v>106</v>
      </c>
      <c r="U84">
        <v>9971</v>
      </c>
      <c r="V84">
        <v>537</v>
      </c>
      <c r="W84">
        <f t="shared" si="35"/>
        <v>5.3856182930498449</v>
      </c>
    </row>
    <row r="85" spans="1:23" ht="15.6" x14ac:dyDescent="0.3">
      <c r="A85" s="25">
        <f t="shared" ref="A85:B92" si="42">A84/2</f>
        <v>107.25</v>
      </c>
      <c r="B85" s="25">
        <f t="shared" si="42"/>
        <v>13.200000000000001</v>
      </c>
      <c r="C85">
        <v>0.98294884653961889</v>
      </c>
      <c r="D85" s="12">
        <f t="shared" si="40"/>
        <v>0.63294517069243228</v>
      </c>
      <c r="E85" s="12">
        <f t="shared" si="41"/>
        <v>89.87028530050803</v>
      </c>
      <c r="F85" s="4" t="str">
        <f t="shared" si="36"/>
        <v/>
      </c>
      <c r="G85" s="23" t="str">
        <f t="shared" si="37"/>
        <v/>
      </c>
      <c r="H85" s="4" t="str">
        <f t="shared" si="38"/>
        <v/>
      </c>
      <c r="I85" s="4" t="str">
        <f t="shared" si="39"/>
        <v/>
      </c>
      <c r="T85" t="s">
        <v>107</v>
      </c>
      <c r="U85">
        <v>9979</v>
      </c>
      <c r="V85">
        <v>588</v>
      </c>
      <c r="W85">
        <f t="shared" si="35"/>
        <v>5.892373985369276</v>
      </c>
    </row>
    <row r="86" spans="1:23" ht="15.6" x14ac:dyDescent="0.3">
      <c r="A86" s="25">
        <f t="shared" si="42"/>
        <v>53.625</v>
      </c>
      <c r="B86" s="25">
        <f t="shared" si="42"/>
        <v>6.6000000000000005</v>
      </c>
      <c r="C86">
        <v>2.1374811841445056</v>
      </c>
      <c r="D86" s="12">
        <f t="shared" si="40"/>
        <v>1.7874775082973189</v>
      </c>
      <c r="E86" s="12">
        <f t="shared" si="41"/>
        <v>71.393039983222806</v>
      </c>
      <c r="F86" s="4">
        <f t="shared" si="36"/>
        <v>36.536273221820608</v>
      </c>
      <c r="G86" s="23" t="str">
        <f t="shared" si="37"/>
        <v/>
      </c>
      <c r="H86" s="4">
        <f t="shared" si="38"/>
        <v>4.4967720888394602</v>
      </c>
      <c r="I86" s="4" t="str">
        <f t="shared" si="39"/>
        <v/>
      </c>
      <c r="T86" t="s">
        <v>108</v>
      </c>
      <c r="U86">
        <v>9956</v>
      </c>
      <c r="V86">
        <v>228</v>
      </c>
      <c r="W86">
        <f t="shared" si="35"/>
        <v>2.2900763358778624</v>
      </c>
    </row>
    <row r="87" spans="1:23" ht="15.6" x14ac:dyDescent="0.3">
      <c r="A87" s="25">
        <f t="shared" si="42"/>
        <v>26.8125</v>
      </c>
      <c r="B87" s="25">
        <f t="shared" si="42"/>
        <v>3.3000000000000003</v>
      </c>
      <c r="C87">
        <v>4.2348218765679881</v>
      </c>
      <c r="D87" s="12">
        <f t="shared" si="40"/>
        <v>3.8848182007208014</v>
      </c>
      <c r="E87" s="12">
        <f t="shared" si="41"/>
        <v>37.827000102323488</v>
      </c>
      <c r="F87" s="4" t="str">
        <f t="shared" si="36"/>
        <v/>
      </c>
      <c r="G87" s="23" t="str">
        <f t="shared" si="37"/>
        <v/>
      </c>
      <c r="H87" s="4" t="str">
        <f t="shared" si="38"/>
        <v/>
      </c>
      <c r="I87" s="4" t="str">
        <f t="shared" si="39"/>
        <v/>
      </c>
      <c r="T87" t="s">
        <v>110</v>
      </c>
      <c r="U87">
        <v>9950</v>
      </c>
      <c r="V87">
        <v>694</v>
      </c>
      <c r="W87">
        <f t="shared" si="35"/>
        <v>6.9748743718592969</v>
      </c>
    </row>
    <row r="88" spans="1:23" ht="15.6" x14ac:dyDescent="0.3">
      <c r="A88" s="25">
        <f t="shared" si="42"/>
        <v>13.40625</v>
      </c>
      <c r="B88" s="25">
        <f t="shared" si="42"/>
        <v>1.6500000000000001</v>
      </c>
      <c r="C88">
        <v>4.9894588896697112</v>
      </c>
      <c r="D88" s="12">
        <f t="shared" si="40"/>
        <v>4.6394552138225249</v>
      </c>
      <c r="E88" s="12">
        <f t="shared" si="41"/>
        <v>25.749717585048671</v>
      </c>
      <c r="F88" s="4" t="str">
        <f t="shared" si="36"/>
        <v/>
      </c>
      <c r="G88" s="23" t="str">
        <f t="shared" si="37"/>
        <v/>
      </c>
      <c r="H88" s="4" t="str">
        <f t="shared" si="38"/>
        <v/>
      </c>
      <c r="I88" s="4" t="str">
        <f t="shared" si="39"/>
        <v/>
      </c>
      <c r="T88" t="s">
        <v>109</v>
      </c>
      <c r="U88">
        <v>9998</v>
      </c>
      <c r="V88">
        <v>643</v>
      </c>
      <c r="W88">
        <f t="shared" si="35"/>
        <v>6.4312862572514504</v>
      </c>
    </row>
    <row r="89" spans="1:23" ht="15.6" x14ac:dyDescent="0.3">
      <c r="A89" s="25">
        <f t="shared" si="42"/>
        <v>6.703125</v>
      </c>
      <c r="B89" s="25">
        <f t="shared" si="42"/>
        <v>0.82500000000000007</v>
      </c>
      <c r="C89">
        <v>6.489201406328478</v>
      </c>
      <c r="D89" s="12">
        <f t="shared" si="40"/>
        <v>6.1391977304812917</v>
      </c>
      <c r="E89" s="12">
        <f t="shared" si="41"/>
        <v>1.747695735617999</v>
      </c>
      <c r="F89" s="4" t="str">
        <f t="shared" si="36"/>
        <v/>
      </c>
      <c r="G89" s="23" t="str">
        <f t="shared" si="37"/>
        <v/>
      </c>
      <c r="H89" s="4" t="str">
        <f t="shared" si="38"/>
        <v/>
      </c>
      <c r="I89" s="4" t="str">
        <f t="shared" si="39"/>
        <v/>
      </c>
      <c r="T89" t="s">
        <v>111</v>
      </c>
      <c r="U89">
        <v>9998</v>
      </c>
      <c r="V89">
        <v>391</v>
      </c>
      <c r="W89">
        <f t="shared" si="35"/>
        <v>3.9107821564312859</v>
      </c>
    </row>
    <row r="90" spans="1:23" ht="15.6" x14ac:dyDescent="0.3">
      <c r="A90" s="25">
        <f t="shared" si="42"/>
        <v>3.3515625</v>
      </c>
      <c r="B90" s="25">
        <f t="shared" si="42"/>
        <v>0.41250000000000003</v>
      </c>
      <c r="C90">
        <v>6.4195298372513561</v>
      </c>
      <c r="D90" s="12">
        <f t="shared" si="40"/>
        <v>6.0695261614041698</v>
      </c>
      <c r="E90" s="12">
        <f t="shared" si="41"/>
        <v>2.8627261523049747</v>
      </c>
      <c r="F90" s="4" t="str">
        <f t="shared" si="36"/>
        <v/>
      </c>
      <c r="G90" s="23" t="str">
        <f t="shared" si="37"/>
        <v/>
      </c>
      <c r="H90" s="4" t="str">
        <f t="shared" si="38"/>
        <v/>
      </c>
      <c r="I90" s="4" t="str">
        <f t="shared" si="39"/>
        <v/>
      </c>
    </row>
    <row r="91" spans="1:23" ht="15.6" x14ac:dyDescent="0.3">
      <c r="A91" s="25">
        <f t="shared" si="42"/>
        <v>1.67578125</v>
      </c>
      <c r="B91" s="25">
        <f t="shared" si="42"/>
        <v>0.20625000000000002</v>
      </c>
      <c r="C91">
        <v>6.987733762316509</v>
      </c>
      <c r="D91" s="12">
        <f t="shared" si="40"/>
        <v>6.6377300864693227</v>
      </c>
      <c r="E91" s="12">
        <f t="shared" si="41"/>
        <v>-6.23086349582334</v>
      </c>
      <c r="F91" s="4" t="str">
        <f t="shared" si="36"/>
        <v/>
      </c>
      <c r="G91" s="23" t="str">
        <f t="shared" si="37"/>
        <v/>
      </c>
      <c r="H91" s="4" t="str">
        <f t="shared" si="38"/>
        <v/>
      </c>
      <c r="I91" s="4" t="str">
        <f t="shared" si="39"/>
        <v/>
      </c>
    </row>
    <row r="92" spans="1:23" ht="15.6" x14ac:dyDescent="0.3">
      <c r="A92" s="25">
        <f t="shared" si="42"/>
        <v>0.837890625</v>
      </c>
      <c r="B92" s="25">
        <f t="shared" si="42"/>
        <v>0.10312500000000001</v>
      </c>
      <c r="C92">
        <v>6.6211192605244644</v>
      </c>
      <c r="D92" s="12">
        <f t="shared" si="40"/>
        <v>6.2711155846772781</v>
      </c>
      <c r="E92" s="12">
        <f t="shared" si="41"/>
        <v>-0.36353014720632343</v>
      </c>
      <c r="F92" s="4" t="str">
        <f t="shared" si="36"/>
        <v/>
      </c>
      <c r="G92" s="23" t="str">
        <f t="shared" si="37"/>
        <v/>
      </c>
      <c r="H92" s="4" t="str">
        <f t="shared" si="38"/>
        <v/>
      </c>
      <c r="I92" s="4" t="str">
        <f t="shared" si="39"/>
        <v/>
      </c>
    </row>
    <row r="93" spans="1:23" ht="15.6" x14ac:dyDescent="0.3">
      <c r="A93" s="25">
        <v>0</v>
      </c>
      <c r="B93" s="25">
        <v>0</v>
      </c>
      <c r="C93">
        <v>6.4850191031570485</v>
      </c>
      <c r="D93" s="12">
        <f t="shared" si="40"/>
        <v>6.1350154273098623</v>
      </c>
      <c r="E93" s="12">
        <f t="shared" si="41"/>
        <v>1.8146297132752003</v>
      </c>
      <c r="F93" s="4" t="str">
        <f t="shared" si="36"/>
        <v/>
      </c>
      <c r="G93" s="23" t="str">
        <f t="shared" si="37"/>
        <v/>
      </c>
      <c r="H93" s="4" t="str">
        <f t="shared" si="38"/>
        <v/>
      </c>
      <c r="I93" s="4" t="str">
        <f t="shared" si="39"/>
        <v/>
      </c>
    </row>
    <row r="94" spans="1:23" ht="15.6" x14ac:dyDescent="0.3">
      <c r="A94" s="25">
        <v>0</v>
      </c>
      <c r="B94" s="24">
        <v>0</v>
      </c>
      <c r="C94">
        <v>4.9527828008840666</v>
      </c>
      <c r="D94" s="12">
        <f t="shared" si="40"/>
        <v>4.6027791250368804</v>
      </c>
      <c r="E94" s="12">
        <f t="shared" si="41"/>
        <v>26.336685197559845</v>
      </c>
      <c r="F94" s="4" t="str">
        <f t="shared" si="36"/>
        <v/>
      </c>
      <c r="G94" s="23" t="str">
        <f t="shared" si="37"/>
        <v/>
      </c>
      <c r="H94" s="4" t="str">
        <f t="shared" si="38"/>
        <v/>
      </c>
      <c r="I94" s="4" t="str">
        <f t="shared" si="39"/>
        <v/>
      </c>
    </row>
    <row r="95" spans="1:23" ht="15.6" x14ac:dyDescent="0.3">
      <c r="B95" s="3" t="s">
        <v>6</v>
      </c>
      <c r="C95" s="3">
        <f>$B$5</f>
        <v>6.5984044400283954</v>
      </c>
      <c r="D95" s="12">
        <f t="shared" si="40"/>
        <v>6.2484007641812092</v>
      </c>
      <c r="E95" s="12">
        <f t="shared" si="41"/>
        <v>0</v>
      </c>
      <c r="F95" s="4">
        <f>SUM(F83:F94)</f>
        <v>36.536273221820608</v>
      </c>
      <c r="G95" s="23">
        <f>SUM(G83:G94)</f>
        <v>108.71824032744811</v>
      </c>
      <c r="H95" s="4">
        <f>SUM(H83:H94)</f>
        <v>4.4967720888394602</v>
      </c>
      <c r="I95" s="4">
        <f>SUM(I83:I94)</f>
        <v>13.38070650183977</v>
      </c>
    </row>
    <row r="98" spans="1:9" x14ac:dyDescent="0.25">
      <c r="B98" s="3" t="s">
        <v>131</v>
      </c>
      <c r="C98" s="3"/>
      <c r="D98" s="3"/>
      <c r="E98" s="3"/>
      <c r="F98" s="3"/>
      <c r="G98" s="3"/>
    </row>
    <row r="99" spans="1:9" ht="15.6" x14ac:dyDescent="0.3">
      <c r="B99" s="3"/>
      <c r="C99" s="3"/>
      <c r="D99" s="3"/>
      <c r="E99" s="3"/>
      <c r="F99" s="34" t="s">
        <v>120</v>
      </c>
      <c r="G99" s="34"/>
      <c r="H99" s="35" t="s">
        <v>22</v>
      </c>
      <c r="I99" s="35"/>
    </row>
    <row r="100" spans="1:9" ht="15.6" x14ac:dyDescent="0.3">
      <c r="A100" s="7" t="s">
        <v>114</v>
      </c>
      <c r="B100" s="8" t="s">
        <v>21</v>
      </c>
      <c r="C100" s="9" t="s">
        <v>1</v>
      </c>
      <c r="D100" s="9" t="s">
        <v>2</v>
      </c>
      <c r="E100" s="9" t="s">
        <v>3</v>
      </c>
      <c r="F100" s="21" t="s">
        <v>4</v>
      </c>
      <c r="G100" s="22" t="s">
        <v>5</v>
      </c>
      <c r="H100" s="20" t="s">
        <v>4</v>
      </c>
      <c r="I100" s="20" t="s">
        <v>5</v>
      </c>
    </row>
    <row r="101" spans="1:9" ht="15.6" x14ac:dyDescent="0.3">
      <c r="A101" s="25">
        <f>A11*0.2</f>
        <v>260</v>
      </c>
      <c r="B101" s="24">
        <f>B119*0.8</f>
        <v>64</v>
      </c>
      <c r="C101">
        <v>0.43181361719220729</v>
      </c>
      <c r="D101" s="12">
        <f>C101-$B$4</f>
        <v>8.1809941345020676E-2</v>
      </c>
      <c r="E101" s="12">
        <f>(($D$23-D101)/$D$23)*100</f>
        <v>98.690705919281072</v>
      </c>
      <c r="F101" s="4" t="str">
        <f t="shared" ref="F101:F112" si="43">IF(AND(E101&gt;50,E102&lt;50),(((50-E102)/(E101-E102))*(A101-A102)+A102),"")</f>
        <v/>
      </c>
      <c r="G101" s="23" t="str">
        <f t="shared" ref="G101:G112" si="44">IF(AND(E101&gt;90,E102&lt;90),(((90-E102)/(E101-E102))*(A101-A102)+A102),"")</f>
        <v/>
      </c>
      <c r="H101" s="4" t="str">
        <f t="shared" ref="H101:H112" si="45">IF(AND(E101&gt;50,E102&lt;50),(((50-E102)/(E101-E102))*(B101-B102)+B102),"")</f>
        <v/>
      </c>
      <c r="I101" s="4" t="str">
        <f t="shared" ref="I101:I112" si="46">IF(AND(E101&gt;90,E102&lt;90),(((90-E102)/(E101-E102))*(B101-B102)+B102),"")</f>
        <v/>
      </c>
    </row>
    <row r="102" spans="1:9" ht="15.6" x14ac:dyDescent="0.3">
      <c r="A102" s="25">
        <f>A101/2</f>
        <v>130</v>
      </c>
      <c r="B102" s="25">
        <f>B101/2</f>
        <v>32</v>
      </c>
      <c r="C102">
        <v>0.30111412225233364</v>
      </c>
      <c r="D102" s="12">
        <f t="shared" ref="D102:D113" si="47">C102-$B$4</f>
        <v>-4.8889553594852975E-2</v>
      </c>
      <c r="E102" s="12">
        <f t="shared" ref="E102:E113" si="48">(($D$23-D102)/$D$23)*100</f>
        <v>100.78243306471491</v>
      </c>
      <c r="F102" s="4" t="str">
        <f t="shared" si="43"/>
        <v/>
      </c>
      <c r="G102" s="23" t="str">
        <f t="shared" si="44"/>
        <v/>
      </c>
      <c r="H102" s="4" t="str">
        <f t="shared" si="45"/>
        <v/>
      </c>
      <c r="I102" s="4" t="str">
        <f t="shared" si="46"/>
        <v/>
      </c>
    </row>
    <row r="103" spans="1:9" ht="15.6" x14ac:dyDescent="0.3">
      <c r="A103" s="25">
        <f t="shared" ref="A103:B110" si="49">A102/2</f>
        <v>65</v>
      </c>
      <c r="B103" s="25">
        <f t="shared" si="49"/>
        <v>16</v>
      </c>
      <c r="C103">
        <v>0.74312110865635672</v>
      </c>
      <c r="D103" s="12">
        <f t="shared" si="47"/>
        <v>0.39311743280917011</v>
      </c>
      <c r="E103" s="12">
        <f t="shared" si="48"/>
        <v>93.708511223180409</v>
      </c>
      <c r="F103" s="4" t="str">
        <f t="shared" si="43"/>
        <v/>
      </c>
      <c r="G103" s="23">
        <f t="shared" si="44"/>
        <v>57.571018552383833</v>
      </c>
      <c r="H103" s="4" t="str">
        <f t="shared" si="45"/>
        <v/>
      </c>
      <c r="I103" s="4">
        <f t="shared" si="46"/>
        <v>14.171327643663712</v>
      </c>
    </row>
    <row r="104" spans="1:9" ht="15.6" x14ac:dyDescent="0.3">
      <c r="A104" s="25">
        <f t="shared" si="49"/>
        <v>32.5</v>
      </c>
      <c r="B104" s="25">
        <f t="shared" si="49"/>
        <v>8</v>
      </c>
      <c r="C104">
        <v>1.7568517217146873</v>
      </c>
      <c r="D104" s="12">
        <f t="shared" si="47"/>
        <v>1.4068480458675006</v>
      </c>
      <c r="E104" s="12">
        <f t="shared" si="48"/>
        <v>77.484670094590939</v>
      </c>
      <c r="F104" s="4" t="str">
        <f t="shared" si="43"/>
        <v/>
      </c>
      <c r="G104" s="23" t="str">
        <f t="shared" si="44"/>
        <v/>
      </c>
      <c r="H104" s="4" t="str">
        <f t="shared" si="45"/>
        <v/>
      </c>
      <c r="I104" s="4" t="str">
        <f t="shared" si="46"/>
        <v/>
      </c>
    </row>
    <row r="105" spans="1:9" ht="15.6" x14ac:dyDescent="0.3">
      <c r="A105" s="25">
        <f t="shared" si="49"/>
        <v>16.25</v>
      </c>
      <c r="B105" s="25">
        <f t="shared" si="49"/>
        <v>4</v>
      </c>
      <c r="C105">
        <v>3.4517459997987316</v>
      </c>
      <c r="D105" s="12">
        <f t="shared" si="47"/>
        <v>3.1017423239515449</v>
      </c>
      <c r="E105" s="12">
        <f t="shared" si="48"/>
        <v>50.359420898028816</v>
      </c>
      <c r="F105" s="4">
        <f t="shared" si="43"/>
        <v>16.158608101907536</v>
      </c>
      <c r="G105" s="23" t="str">
        <f t="shared" si="44"/>
        <v/>
      </c>
      <c r="H105" s="4">
        <f t="shared" si="45"/>
        <v>3.9775035327772397</v>
      </c>
      <c r="I105" s="4" t="str">
        <f t="shared" si="46"/>
        <v/>
      </c>
    </row>
    <row r="106" spans="1:9" ht="15.6" x14ac:dyDescent="0.3">
      <c r="A106" s="25">
        <f t="shared" si="49"/>
        <v>8.125</v>
      </c>
      <c r="B106" s="25">
        <f t="shared" si="49"/>
        <v>2</v>
      </c>
      <c r="C106">
        <v>5.4483313228789712</v>
      </c>
      <c r="D106" s="12">
        <f t="shared" si="47"/>
        <v>5.0983276470317849</v>
      </c>
      <c r="E106" s="12">
        <f t="shared" si="48"/>
        <v>18.405879529081869</v>
      </c>
      <c r="F106" s="4" t="str">
        <f t="shared" si="43"/>
        <v/>
      </c>
      <c r="G106" s="23" t="str">
        <f t="shared" si="44"/>
        <v/>
      </c>
      <c r="H106" s="4" t="str">
        <f t="shared" si="45"/>
        <v/>
      </c>
      <c r="I106" s="4" t="str">
        <f t="shared" si="46"/>
        <v/>
      </c>
    </row>
    <row r="107" spans="1:9" ht="15.6" x14ac:dyDescent="0.3">
      <c r="A107" s="25">
        <f t="shared" si="49"/>
        <v>4.0625</v>
      </c>
      <c r="B107" s="25">
        <f t="shared" si="49"/>
        <v>1</v>
      </c>
      <c r="C107">
        <v>6.5324609964771003</v>
      </c>
      <c r="D107" s="12">
        <f t="shared" si="47"/>
        <v>6.182457320629914</v>
      </c>
      <c r="E107" s="12">
        <f t="shared" si="48"/>
        <v>1.0553651412584504</v>
      </c>
      <c r="F107" s="4" t="str">
        <f t="shared" si="43"/>
        <v/>
      </c>
      <c r="G107" s="23" t="str">
        <f t="shared" si="44"/>
        <v/>
      </c>
      <c r="H107" s="4" t="str">
        <f t="shared" si="45"/>
        <v/>
      </c>
      <c r="I107" s="4" t="str">
        <f t="shared" si="46"/>
        <v/>
      </c>
    </row>
    <row r="108" spans="1:9" ht="15.6" x14ac:dyDescent="0.3">
      <c r="A108" s="25">
        <f t="shared" si="49"/>
        <v>2.03125</v>
      </c>
      <c r="B108" s="25">
        <f t="shared" si="49"/>
        <v>0.5</v>
      </c>
      <c r="C108">
        <v>6.8840943301555448</v>
      </c>
      <c r="D108" s="12">
        <f t="shared" si="47"/>
        <v>6.5340906543083586</v>
      </c>
      <c r="E108" s="12">
        <f t="shared" si="48"/>
        <v>-4.5722081682861813</v>
      </c>
      <c r="F108" s="4" t="str">
        <f t="shared" si="43"/>
        <v/>
      </c>
      <c r="G108" s="23" t="str">
        <f t="shared" si="44"/>
        <v/>
      </c>
      <c r="H108" s="4" t="str">
        <f t="shared" si="45"/>
        <v/>
      </c>
      <c r="I108" s="4" t="str">
        <f t="shared" si="46"/>
        <v/>
      </c>
    </row>
    <row r="109" spans="1:9" ht="15.6" x14ac:dyDescent="0.3">
      <c r="A109" s="25">
        <f t="shared" si="49"/>
        <v>1.015625</v>
      </c>
      <c r="B109" s="25">
        <f t="shared" si="49"/>
        <v>0.25</v>
      </c>
      <c r="C109">
        <v>6.8127250900360146</v>
      </c>
      <c r="D109" s="12">
        <f t="shared" si="47"/>
        <v>6.4627214141888283</v>
      </c>
      <c r="E109" s="12">
        <f t="shared" si="48"/>
        <v>-3.4300080628023499</v>
      </c>
      <c r="F109" s="4" t="str">
        <f t="shared" si="43"/>
        <v/>
      </c>
      <c r="G109" s="23" t="str">
        <f t="shared" si="44"/>
        <v/>
      </c>
      <c r="H109" s="4" t="str">
        <f t="shared" si="45"/>
        <v/>
      </c>
      <c r="I109" s="4" t="str">
        <f t="shared" si="46"/>
        <v/>
      </c>
    </row>
    <row r="110" spans="1:9" ht="15.6" x14ac:dyDescent="0.3">
      <c r="A110" s="25">
        <f t="shared" si="49"/>
        <v>0.5078125</v>
      </c>
      <c r="B110" s="25">
        <f t="shared" si="49"/>
        <v>0.125</v>
      </c>
      <c r="C110">
        <v>6.7194071700380542</v>
      </c>
      <c r="D110" s="12">
        <f t="shared" si="47"/>
        <v>6.3694034941908679</v>
      </c>
      <c r="E110" s="12">
        <f t="shared" si="48"/>
        <v>-1.9365391974103789</v>
      </c>
      <c r="F110" s="4" t="str">
        <f t="shared" si="43"/>
        <v/>
      </c>
      <c r="G110" s="23" t="str">
        <f t="shared" si="44"/>
        <v/>
      </c>
      <c r="H110" s="4" t="str">
        <f t="shared" si="45"/>
        <v/>
      </c>
      <c r="I110" s="4" t="str">
        <f t="shared" si="46"/>
        <v/>
      </c>
    </row>
    <row r="111" spans="1:9" ht="15.6" x14ac:dyDescent="0.3">
      <c r="A111" s="25">
        <v>0</v>
      </c>
      <c r="B111" s="25">
        <v>0</v>
      </c>
      <c r="C111">
        <v>6.3527054108216436</v>
      </c>
      <c r="D111" s="12">
        <f t="shared" si="47"/>
        <v>6.0027017349744574</v>
      </c>
      <c r="E111" s="12">
        <f t="shared" si="48"/>
        <v>3.9321906273236333</v>
      </c>
      <c r="F111" s="4" t="str">
        <f t="shared" si="43"/>
        <v/>
      </c>
      <c r="G111" s="23" t="str">
        <f t="shared" si="44"/>
        <v/>
      </c>
      <c r="H111" s="4" t="str">
        <f t="shared" si="45"/>
        <v/>
      </c>
      <c r="I111" s="4" t="str">
        <f t="shared" si="46"/>
        <v/>
      </c>
    </row>
    <row r="112" spans="1:9" ht="15.6" x14ac:dyDescent="0.3">
      <c r="A112" s="25">
        <v>0</v>
      </c>
      <c r="B112" s="24">
        <v>0</v>
      </c>
      <c r="C112">
        <v>4.2750554547287756</v>
      </c>
      <c r="D112" s="12">
        <f t="shared" si="47"/>
        <v>3.9250517788815888</v>
      </c>
      <c r="E112" s="12">
        <f t="shared" si="48"/>
        <v>37.183098091565384</v>
      </c>
      <c r="F112" s="4" t="str">
        <f t="shared" si="43"/>
        <v/>
      </c>
      <c r="G112" s="23" t="str">
        <f t="shared" si="44"/>
        <v/>
      </c>
      <c r="H112" s="4" t="str">
        <f t="shared" si="45"/>
        <v/>
      </c>
      <c r="I112" s="4" t="str">
        <f t="shared" si="46"/>
        <v/>
      </c>
    </row>
    <row r="113" spans="1:9" ht="15.6" x14ac:dyDescent="0.3">
      <c r="B113" s="3" t="s">
        <v>6</v>
      </c>
      <c r="C113" s="3">
        <f>$B$5</f>
        <v>6.5984044400283954</v>
      </c>
      <c r="D113" s="12">
        <f t="shared" si="47"/>
        <v>6.2484007641812092</v>
      </c>
      <c r="E113" s="12">
        <f t="shared" si="48"/>
        <v>0</v>
      </c>
      <c r="F113" s="4">
        <f>SUM(F101:F112)</f>
        <v>16.158608101907536</v>
      </c>
      <c r="G113" s="23">
        <f>SUM(G101:G112)</f>
        <v>57.571018552383833</v>
      </c>
      <c r="H113" s="4">
        <f>SUM(H101:H112)</f>
        <v>3.9775035327772397</v>
      </c>
      <c r="I113" s="4">
        <f>SUM(I101:I112)</f>
        <v>14.171327643663712</v>
      </c>
    </row>
    <row r="116" spans="1:9" x14ac:dyDescent="0.25">
      <c r="B116" s="3" t="s">
        <v>126</v>
      </c>
      <c r="C116" s="3"/>
      <c r="D116" s="3"/>
      <c r="E116" s="3"/>
      <c r="F116" s="3"/>
      <c r="G116" s="3"/>
    </row>
    <row r="117" spans="1:9" ht="15.6" x14ac:dyDescent="0.3">
      <c r="B117" s="3"/>
      <c r="C117" s="3"/>
      <c r="D117" s="3"/>
      <c r="E117" s="3"/>
      <c r="F117" s="34" t="s">
        <v>120</v>
      </c>
      <c r="G117" s="34"/>
      <c r="H117" s="35" t="s">
        <v>22</v>
      </c>
      <c r="I117" s="35"/>
    </row>
    <row r="118" spans="1:9" ht="15.6" x14ac:dyDescent="0.3">
      <c r="A118" s="7" t="s">
        <v>114</v>
      </c>
      <c r="B118" s="8" t="s">
        <v>21</v>
      </c>
      <c r="C118" s="9" t="s">
        <v>1</v>
      </c>
      <c r="D118" s="9" t="s">
        <v>2</v>
      </c>
      <c r="E118" s="9" t="s">
        <v>3</v>
      </c>
      <c r="F118" s="21" t="s">
        <v>4</v>
      </c>
      <c r="G118" s="22" t="s">
        <v>5</v>
      </c>
      <c r="H118" s="20" t="s">
        <v>4</v>
      </c>
      <c r="I118" s="20" t="s">
        <v>5</v>
      </c>
    </row>
    <row r="119" spans="1:9" ht="15.6" x14ac:dyDescent="0.3">
      <c r="A119" s="24">
        <v>0</v>
      </c>
      <c r="B119" s="24">
        <v>80</v>
      </c>
      <c r="C119">
        <v>0.31012404961984791</v>
      </c>
      <c r="D119" s="12">
        <f>C119-$B$4</f>
        <v>-3.9879626227338705E-2</v>
      </c>
      <c r="E119" s="12">
        <f>(($D$23-D119)/$D$23)*100</f>
        <v>100.63823733035736</v>
      </c>
      <c r="F119" s="4" t="str">
        <f t="shared" ref="F119:F130" si="50">IF(AND(E119&gt;50,E120&lt;50),(((50-E120)/(E119-E120))*(A119-A120)+A120),"")</f>
        <v/>
      </c>
      <c r="G119" s="23" t="str">
        <f t="shared" ref="G119:G130" si="51">IF(AND(E119&gt;90,E120&lt;90),(((90-E120)/(E119-E120))*(A119-A120)+A120),"")</f>
        <v/>
      </c>
      <c r="H119" s="4" t="str">
        <f t="shared" ref="H119:H130" si="52">IF(AND(E119&gt;50,E120&lt;50),(((50-E120)/(E119-E120))*(B119-B120)+B120),"")</f>
        <v/>
      </c>
      <c r="I119" s="4" t="str">
        <f t="shared" ref="I119:I130" si="53">IF(AND(E119&gt;90,E120&lt;90),(((90-E120)/(E119-E120))*(B119-B120)+B120),"")</f>
        <v/>
      </c>
    </row>
    <row r="120" spans="1:9" ht="15.6" x14ac:dyDescent="0.3">
      <c r="A120" s="24">
        <v>0</v>
      </c>
      <c r="B120" s="24">
        <f>B119/2</f>
        <v>40</v>
      </c>
      <c r="C120">
        <v>0.3605047065892249</v>
      </c>
      <c r="D120" s="12">
        <f t="shared" ref="D120:D131" si="54">C120-$B$4</f>
        <v>1.0501030742038286E-2</v>
      </c>
      <c r="E120" s="12">
        <f t="shared" ref="E120:E131" si="55">(($D$23-D120)/$D$23)*100</f>
        <v>99.831940505445246</v>
      </c>
      <c r="F120" s="4" t="str">
        <f t="shared" si="50"/>
        <v/>
      </c>
      <c r="G120" s="23" t="str">
        <f t="shared" si="51"/>
        <v/>
      </c>
      <c r="H120" s="4" t="str">
        <f t="shared" si="52"/>
        <v/>
      </c>
      <c r="I120" s="4" t="str">
        <f t="shared" si="53"/>
        <v/>
      </c>
    </row>
    <row r="121" spans="1:9" ht="15.6" x14ac:dyDescent="0.3">
      <c r="A121" s="24">
        <v>0</v>
      </c>
      <c r="B121" s="24">
        <f t="shared" ref="B121:B128" si="56">B120/2</f>
        <v>20</v>
      </c>
      <c r="C121">
        <v>0.35080685576826698</v>
      </c>
      <c r="D121" s="12">
        <f t="shared" si="54"/>
        <v>8.0317992108036584E-4</v>
      </c>
      <c r="E121" s="12">
        <f t="shared" si="55"/>
        <v>99.987145832167428</v>
      </c>
      <c r="F121" s="4" t="str">
        <f t="shared" si="50"/>
        <v/>
      </c>
      <c r="G121" s="23" t="str">
        <f t="shared" si="51"/>
        <v/>
      </c>
      <c r="H121" s="4" t="str">
        <f t="shared" si="52"/>
        <v/>
      </c>
      <c r="I121" s="4" t="str">
        <f t="shared" si="53"/>
        <v/>
      </c>
    </row>
    <row r="122" spans="1:9" ht="15.6" x14ac:dyDescent="0.3">
      <c r="A122" s="24">
        <v>0</v>
      </c>
      <c r="B122" s="24">
        <f t="shared" si="56"/>
        <v>10</v>
      </c>
      <c r="C122">
        <v>0.891515576480016</v>
      </c>
      <c r="D122" s="12">
        <f t="shared" si="54"/>
        <v>0.54151190063282939</v>
      </c>
      <c r="E122" s="12">
        <f t="shared" si="55"/>
        <v>91.333592049072266</v>
      </c>
      <c r="F122" s="4" t="str">
        <f t="shared" si="50"/>
        <v/>
      </c>
      <c r="G122" s="23">
        <f t="shared" si="51"/>
        <v>0</v>
      </c>
      <c r="H122" s="4" t="str">
        <f t="shared" si="52"/>
        <v/>
      </c>
      <c r="I122" s="4">
        <f t="shared" si="53"/>
        <v>9.4463940825463641</v>
      </c>
    </row>
    <row r="123" spans="1:9" ht="15.6" x14ac:dyDescent="0.3">
      <c r="A123" s="24">
        <v>0</v>
      </c>
      <c r="B123" s="24">
        <f t="shared" si="56"/>
        <v>5</v>
      </c>
      <c r="C123">
        <v>1.6441102756892232</v>
      </c>
      <c r="D123" s="12">
        <f t="shared" si="54"/>
        <v>1.2941065998420367</v>
      </c>
      <c r="E123" s="12">
        <f t="shared" si="55"/>
        <v>79.288994917540052</v>
      </c>
      <c r="F123" s="4">
        <f t="shared" si="50"/>
        <v>0</v>
      </c>
      <c r="G123" s="23" t="str">
        <f t="shared" si="51"/>
        <v/>
      </c>
      <c r="H123" s="4">
        <f t="shared" si="52"/>
        <v>2.8210492030330125</v>
      </c>
      <c r="I123" s="4" t="str">
        <f t="shared" si="53"/>
        <v/>
      </c>
    </row>
    <row r="124" spans="1:9" ht="15.6" x14ac:dyDescent="0.3">
      <c r="A124" s="24">
        <v>0</v>
      </c>
      <c r="B124" s="24">
        <f t="shared" si="56"/>
        <v>2.5</v>
      </c>
      <c r="C124">
        <v>3.7438522533373479</v>
      </c>
      <c r="D124" s="12">
        <f t="shared" si="54"/>
        <v>3.3938485774901612</v>
      </c>
      <c r="E124" s="12">
        <f t="shared" si="55"/>
        <v>45.684524639563648</v>
      </c>
      <c r="F124" s="4" t="str">
        <f t="shared" si="50"/>
        <v/>
      </c>
      <c r="G124" s="23" t="str">
        <f t="shared" si="51"/>
        <v/>
      </c>
      <c r="H124" s="4" t="str">
        <f t="shared" si="52"/>
        <v/>
      </c>
      <c r="I124" s="4" t="str">
        <f t="shared" si="53"/>
        <v/>
      </c>
    </row>
    <row r="125" spans="1:9" ht="15.6" x14ac:dyDescent="0.3">
      <c r="A125" s="24">
        <v>0</v>
      </c>
      <c r="B125" s="24">
        <f t="shared" si="56"/>
        <v>1.25</v>
      </c>
      <c r="C125">
        <v>5.3856182930498449</v>
      </c>
      <c r="D125" s="12">
        <f t="shared" si="54"/>
        <v>5.0356146172026586</v>
      </c>
      <c r="E125" s="12">
        <f t="shared" si="55"/>
        <v>19.409544821945719</v>
      </c>
      <c r="F125" s="4" t="str">
        <f t="shared" si="50"/>
        <v/>
      </c>
      <c r="G125" s="23" t="str">
        <f t="shared" si="51"/>
        <v/>
      </c>
      <c r="H125" s="4" t="str">
        <f t="shared" si="52"/>
        <v/>
      </c>
      <c r="I125" s="4" t="str">
        <f t="shared" si="53"/>
        <v/>
      </c>
    </row>
    <row r="126" spans="1:9" ht="15.6" x14ac:dyDescent="0.3">
      <c r="A126" s="24">
        <v>0</v>
      </c>
      <c r="B126" s="24">
        <f t="shared" si="56"/>
        <v>0.625</v>
      </c>
      <c r="C126">
        <v>5.892373985369276</v>
      </c>
      <c r="D126" s="12">
        <f t="shared" si="54"/>
        <v>5.5423703095220898</v>
      </c>
      <c r="E126" s="12">
        <f t="shared" si="55"/>
        <v>11.299378533886946</v>
      </c>
      <c r="F126" s="4" t="str">
        <f t="shared" si="50"/>
        <v/>
      </c>
      <c r="G126" s="23" t="str">
        <f t="shared" si="51"/>
        <v/>
      </c>
      <c r="H126" s="4" t="str">
        <f t="shared" si="52"/>
        <v/>
      </c>
      <c r="I126" s="4" t="str">
        <f t="shared" si="53"/>
        <v/>
      </c>
    </row>
    <row r="127" spans="1:9" ht="15.6" x14ac:dyDescent="0.3">
      <c r="A127" s="31"/>
      <c r="B127" s="31"/>
      <c r="C127" s="32"/>
      <c r="D127" s="33"/>
      <c r="E127" s="33"/>
      <c r="F127" s="4" t="str">
        <f t="shared" si="50"/>
        <v/>
      </c>
      <c r="G127" s="23" t="str">
        <f t="shared" si="51"/>
        <v/>
      </c>
      <c r="H127" s="4" t="str">
        <f t="shared" si="52"/>
        <v/>
      </c>
      <c r="I127" s="4" t="str">
        <f t="shared" si="53"/>
        <v/>
      </c>
    </row>
    <row r="128" spans="1:9" ht="15.6" x14ac:dyDescent="0.3">
      <c r="A128" s="24">
        <v>0</v>
      </c>
      <c r="B128" s="24">
        <f t="shared" si="56"/>
        <v>0</v>
      </c>
      <c r="C128">
        <v>6.9748743718592969</v>
      </c>
      <c r="D128" s="12">
        <f t="shared" si="54"/>
        <v>6.6248706960121106</v>
      </c>
      <c r="E128" s="12">
        <f t="shared" si="55"/>
        <v>-6.0250605881268902</v>
      </c>
      <c r="F128" s="4" t="str">
        <f t="shared" si="50"/>
        <v/>
      </c>
      <c r="G128" s="23" t="str">
        <f t="shared" si="51"/>
        <v/>
      </c>
      <c r="H128" s="4" t="str">
        <f t="shared" si="52"/>
        <v/>
      </c>
      <c r="I128" s="4" t="str">
        <f t="shared" si="53"/>
        <v/>
      </c>
    </row>
    <row r="129" spans="1:9" ht="15.6" x14ac:dyDescent="0.3">
      <c r="A129" s="24">
        <v>0</v>
      </c>
      <c r="B129" s="24">
        <v>0</v>
      </c>
      <c r="C129">
        <v>6.4312862572514504</v>
      </c>
      <c r="D129" s="12">
        <f t="shared" si="54"/>
        <v>6.0812825814042641</v>
      </c>
      <c r="E129" s="12">
        <f t="shared" si="55"/>
        <v>2.6745752886873957</v>
      </c>
      <c r="F129" s="4" t="str">
        <f t="shared" si="50"/>
        <v/>
      </c>
      <c r="G129" s="23" t="str">
        <f t="shared" si="51"/>
        <v/>
      </c>
      <c r="H129" s="4" t="str">
        <f t="shared" si="52"/>
        <v/>
      </c>
      <c r="I129" s="4" t="str">
        <f t="shared" si="53"/>
        <v/>
      </c>
    </row>
    <row r="130" spans="1:9" ht="15.6" x14ac:dyDescent="0.3">
      <c r="A130" s="24">
        <v>0</v>
      </c>
      <c r="B130" s="24">
        <v>0</v>
      </c>
      <c r="C130">
        <v>3.9107821564312859</v>
      </c>
      <c r="D130" s="12">
        <f t="shared" si="54"/>
        <v>3.5607784805840992</v>
      </c>
      <c r="E130" s="12">
        <f t="shared" si="55"/>
        <v>43.012962596826902</v>
      </c>
      <c r="F130" s="4" t="str">
        <f t="shared" si="50"/>
        <v/>
      </c>
      <c r="G130" s="23" t="str">
        <f t="shared" si="51"/>
        <v/>
      </c>
      <c r="H130" s="4" t="str">
        <f t="shared" si="52"/>
        <v/>
      </c>
      <c r="I130" s="4" t="str">
        <f t="shared" si="53"/>
        <v/>
      </c>
    </row>
    <row r="131" spans="1:9" ht="15.6" x14ac:dyDescent="0.3">
      <c r="B131" s="3" t="s">
        <v>6</v>
      </c>
      <c r="C131" s="3">
        <f>$B$5</f>
        <v>6.5984044400283954</v>
      </c>
      <c r="D131" s="12">
        <f t="shared" si="54"/>
        <v>6.2484007641812092</v>
      </c>
      <c r="E131" s="12">
        <f t="shared" si="55"/>
        <v>0</v>
      </c>
      <c r="F131" s="4">
        <f>SUM(F119:F130)</f>
        <v>0</v>
      </c>
      <c r="G131" s="23">
        <f>SUM(G119:G130)</f>
        <v>0</v>
      </c>
      <c r="H131" s="4">
        <f>SUM(H119:H130)</f>
        <v>2.8210492030330125</v>
      </c>
      <c r="I131" s="4">
        <f>SUM(I119:I130)</f>
        <v>9.4463940825463641</v>
      </c>
    </row>
  </sheetData>
  <mergeCells count="14">
    <mergeCell ref="F9:G9"/>
    <mergeCell ref="H9:I9"/>
    <mergeCell ref="F27:G27"/>
    <mergeCell ref="H27:I27"/>
    <mergeCell ref="F45:G45"/>
    <mergeCell ref="H45:I45"/>
    <mergeCell ref="F117:G117"/>
    <mergeCell ref="H117:I117"/>
    <mergeCell ref="F63:G63"/>
    <mergeCell ref="H63:I63"/>
    <mergeCell ref="F81:G81"/>
    <mergeCell ref="H81:I81"/>
    <mergeCell ref="F99:G99"/>
    <mergeCell ref="H99:I9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Dd2^3D7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2025-01-25T22:42:45Z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